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ilovazb\Desktop\Соколова\ППА\госпрограмма\569-п\02. изменения в новую ГП\12. октябрь 2025 года фед деньги\"/>
    </mc:Choice>
  </mc:AlternateContent>
  <bookViews>
    <workbookView xWindow="0" yWindow="0" windowWidth="28800" windowHeight="13020" tabRatio="760" activeTab="1"/>
  </bookViews>
  <sheets>
    <sheet name="7.1 (2)" sheetId="23" r:id="rId1"/>
    <sheet name="11 (3)" sheetId="22" r:id="rId2"/>
    <sheet name="ВСЕГО по ГП (справочно)" sheetId="17" state="hidden" r:id="rId3"/>
  </sheets>
  <definedNames>
    <definedName name="Z_09A2CBBD_15A4_4CE8_A7D8_781A3694BD73_.wvu.FilterData" localSheetId="1" hidden="1">'11 (3)'!$A$10:$W$43</definedName>
    <definedName name="Z_09A2CBBD_15A4_4CE8_A7D8_781A3694BD73_.wvu.FilterData" localSheetId="0" hidden="1">'7.1 (2)'!#REF!</definedName>
    <definedName name="Z_1432BF2C_D040_4C65_8F81_CBBFF4F4D645_.wvu.PrintArea" localSheetId="1" hidden="1">'11 (3)'!$A$5:$W$10</definedName>
    <definedName name="Z_1432BF2C_D040_4C65_8F81_CBBFF4F4D645_.wvu.PrintArea" localSheetId="0" hidden="1">'7.1 (2)'!$A$5:$X$9</definedName>
    <definedName name="Z_1432BF2C_D040_4C65_8F81_CBBFF4F4D645_.wvu.PrintTitles" localSheetId="1" hidden="1">'11 (3)'!#REF!</definedName>
    <definedName name="Z_1432BF2C_D040_4C65_8F81_CBBFF4F4D645_.wvu.PrintTitles" localSheetId="0" hidden="1">'7.1 (2)'!#REF!</definedName>
    <definedName name="Z_1432BF2C_D040_4C65_8F81_CBBFF4F4D645_.wvu.Rows" localSheetId="1" hidden="1">'11 (3)'!#REF!,'11 (3)'!#REF!,'11 (3)'!#REF!,'11 (3)'!#REF!,'11 (3)'!#REF!</definedName>
    <definedName name="Z_1432BF2C_D040_4C65_8F81_CBBFF4F4D645_.wvu.Rows" localSheetId="0" hidden="1">'7.1 (2)'!#REF!,'7.1 (2)'!#REF!,'7.1 (2)'!#REF!,'7.1 (2)'!#REF!,'7.1 (2)'!#REF!</definedName>
    <definedName name="Z_1D1AE8FF_8B35_4BA6_818F_8EA19713A17F_.wvu.FilterData" localSheetId="0" hidden="1">'7.1 (2)'!#REF!</definedName>
    <definedName name="Z_200F2694_A723_4910_8192_E7DEC3F7A391_.wvu.FilterData" localSheetId="0" hidden="1">'7.1 (2)'!#REF!</definedName>
    <definedName name="Z_227ED062_E051_42C9_ABC6_1C93E726AE6E_.wvu.FilterData" localSheetId="1" hidden="1">'11 (3)'!$A$10:$W$43</definedName>
    <definedName name="Z_387A19B6_9F58_4120_BC52_E91279FFAF19_.wvu.Cols" localSheetId="1" hidden="1">'11 (3)'!$D:$E,'11 (3)'!#REF!</definedName>
    <definedName name="Z_387A19B6_9F58_4120_BC52_E91279FFAF19_.wvu.Cols" localSheetId="0" hidden="1">'7.1 (2)'!#REF!</definedName>
    <definedName name="Z_387A19B6_9F58_4120_BC52_E91279FFAF19_.wvu.FilterData" localSheetId="1" hidden="1">'11 (3)'!$A$10:$W$43</definedName>
    <definedName name="Z_387A19B6_9F58_4120_BC52_E91279FFAF19_.wvu.FilterData" localSheetId="0" hidden="1">'7.1 (2)'!#REF!</definedName>
    <definedName name="Z_387A19B6_9F58_4120_BC52_E91279FFAF19_.wvu.PrintArea" localSheetId="1" hidden="1">'11 (3)'!$A$5:$W$43</definedName>
    <definedName name="Z_387A19B6_9F58_4120_BC52_E91279FFAF19_.wvu.PrintArea" localSheetId="0" hidden="1">'7.1 (2)'!$A$5:$X$9</definedName>
    <definedName name="Z_387A19B6_9F58_4120_BC52_E91279FFAF19_.wvu.PrintTitles" localSheetId="1" hidden="1">'11 (3)'!#REF!</definedName>
    <definedName name="Z_387A19B6_9F58_4120_BC52_E91279FFAF19_.wvu.PrintTitles" localSheetId="0" hidden="1">'7.1 (2)'!#REF!</definedName>
    <definedName name="Z_3D98FB02_FB7E_4457_AB52_4BF69FA5304D_.wvu.FilterData" localSheetId="1" hidden="1">'11 (3)'!$A$10:$W$43</definedName>
    <definedName name="Z_50B61FAA_165B_47A0_80C1_C455015C3B6E_.wvu.Cols" localSheetId="1" hidden="1">'11 (3)'!#REF!,'11 (3)'!#REF!</definedName>
    <definedName name="Z_50B61FAA_165B_47A0_80C1_C455015C3B6E_.wvu.Cols" localSheetId="0" hidden="1">'7.1 (2)'!#REF!,'7.1 (2)'!#REF!</definedName>
    <definedName name="Z_50B61FAA_165B_47A0_80C1_C455015C3B6E_.wvu.FilterData" localSheetId="1" hidden="1">'11 (3)'!$A$10:$W$43</definedName>
    <definedName name="Z_50B61FAA_165B_47A0_80C1_C455015C3B6E_.wvu.FilterData" localSheetId="0" hidden="1">'7.1 (2)'!#REF!</definedName>
    <definedName name="Z_50B61FAA_165B_47A0_80C1_C455015C3B6E_.wvu.PrintArea" localSheetId="1" hidden="1">'11 (3)'!$A$5:$W$43</definedName>
    <definedName name="Z_50B61FAA_165B_47A0_80C1_C455015C3B6E_.wvu.PrintArea" localSheetId="0" hidden="1">'7.1 (2)'!$A$5:$X$9</definedName>
    <definedName name="Z_50B61FAA_165B_47A0_80C1_C455015C3B6E_.wvu.PrintTitles" localSheetId="1" hidden="1">'11 (3)'!#REF!</definedName>
    <definedName name="Z_50B61FAA_165B_47A0_80C1_C455015C3B6E_.wvu.PrintTitles" localSheetId="0" hidden="1">'7.1 (2)'!#REF!</definedName>
    <definedName name="Z_692B1A7E_63F7_46D9_8E98_0237F2563F50_.wvu.FilterData" localSheetId="0" hidden="1">'7.1 (2)'!#REF!</definedName>
    <definedName name="Z_6DCD2078_4081_4369_A123_0F2D5EB01ADF_.wvu.Cols" localSheetId="1" hidden="1">'11 (3)'!#REF!,'11 (3)'!#REF!</definedName>
    <definedName name="Z_6DCD2078_4081_4369_A123_0F2D5EB01ADF_.wvu.Cols" localSheetId="0" hidden="1">'7.1 (2)'!#REF!,'7.1 (2)'!#REF!</definedName>
    <definedName name="Z_6DCD2078_4081_4369_A123_0F2D5EB01ADF_.wvu.FilterData" localSheetId="1" hidden="1">'11 (3)'!$A$10:$W$43</definedName>
    <definedName name="Z_6DCD2078_4081_4369_A123_0F2D5EB01ADF_.wvu.FilterData" localSheetId="0" hidden="1">'7.1 (2)'!#REF!</definedName>
    <definedName name="Z_6DCD2078_4081_4369_A123_0F2D5EB01ADF_.wvu.PrintArea" localSheetId="1" hidden="1">'11 (3)'!$A$5:$W$43</definedName>
    <definedName name="Z_6DCD2078_4081_4369_A123_0F2D5EB01ADF_.wvu.PrintArea" localSheetId="0" hidden="1">'7.1 (2)'!$A$5:$X$9</definedName>
    <definedName name="Z_6DCD2078_4081_4369_A123_0F2D5EB01ADF_.wvu.PrintTitles" localSheetId="1" hidden="1">'11 (3)'!#REF!</definedName>
    <definedName name="Z_6DCD2078_4081_4369_A123_0F2D5EB01ADF_.wvu.PrintTitles" localSheetId="0" hidden="1">'7.1 (2)'!#REF!</definedName>
    <definedName name="Z_704D362E_AC95_42E8_99A4_960DDB6B74DC_.wvu.PrintArea" localSheetId="1" hidden="1">'11 (3)'!$A$5:$W$10</definedName>
    <definedName name="Z_704D362E_AC95_42E8_99A4_960DDB6B74DC_.wvu.PrintArea" localSheetId="0" hidden="1">'7.1 (2)'!$A$5:$X$9</definedName>
    <definedName name="Z_704D362E_AC95_42E8_99A4_960DDB6B74DC_.wvu.PrintTitles" localSheetId="1" hidden="1">'11 (3)'!#REF!</definedName>
    <definedName name="Z_704D362E_AC95_42E8_99A4_960DDB6B74DC_.wvu.PrintTitles" localSheetId="0" hidden="1">'7.1 (2)'!#REF!</definedName>
    <definedName name="Z_704D362E_AC95_42E8_99A4_960DDB6B74DC_.wvu.Rows" localSheetId="1" hidden="1">'11 (3)'!#REF!,'11 (3)'!#REF!,'11 (3)'!#REF!,'11 (3)'!#REF!,'11 (3)'!#REF!</definedName>
    <definedName name="Z_704D362E_AC95_42E8_99A4_960DDB6B74DC_.wvu.Rows" localSheetId="0" hidden="1">'7.1 (2)'!#REF!,'7.1 (2)'!#REF!,'7.1 (2)'!#REF!,'7.1 (2)'!#REF!,'7.1 (2)'!#REF!</definedName>
    <definedName name="Z_7AF72754_D4C9_43E2_8C98_A9D5D8DDAB75_.wvu.Cols" localSheetId="1" hidden="1">'11 (3)'!#REF!,'11 (3)'!#REF!</definedName>
    <definedName name="Z_7AF72754_D4C9_43E2_8C98_A9D5D8DDAB75_.wvu.Cols" localSheetId="0" hidden="1">'7.1 (2)'!$D:$F,'7.1 (2)'!#REF!</definedName>
    <definedName name="Z_7AF72754_D4C9_43E2_8C98_A9D5D8DDAB75_.wvu.FilterData" localSheetId="1" hidden="1">'11 (3)'!$A$10:$W$43</definedName>
    <definedName name="Z_7AF72754_D4C9_43E2_8C98_A9D5D8DDAB75_.wvu.FilterData" localSheetId="0" hidden="1">'7.1 (2)'!#REF!</definedName>
    <definedName name="Z_7AF72754_D4C9_43E2_8C98_A9D5D8DDAB75_.wvu.PrintArea" localSheetId="1" hidden="1">'11 (3)'!$A$5:$W$43</definedName>
    <definedName name="Z_7AF72754_D4C9_43E2_8C98_A9D5D8DDAB75_.wvu.PrintArea" localSheetId="0" hidden="1">'7.1 (2)'!$A$5:$X$9</definedName>
    <definedName name="Z_7AF72754_D4C9_43E2_8C98_A9D5D8DDAB75_.wvu.PrintTitles" localSheetId="1" hidden="1">'11 (3)'!#REF!</definedName>
    <definedName name="Z_7AF72754_D4C9_43E2_8C98_A9D5D8DDAB75_.wvu.PrintTitles" localSheetId="0" hidden="1">'7.1 (2)'!#REF!</definedName>
    <definedName name="Z_B0317685_EC7F_4E73_9554_3CB46CD1ACD4_.wvu.FilterData" localSheetId="0" hidden="1">'7.1 (2)'!#REF!</definedName>
    <definedName name="Z_E6225AE6_2E10_4829_A924_3B98BBD0659E_.wvu.Cols" localSheetId="1" hidden="1">'11 (3)'!$D:$E,'11 (3)'!#REF!</definedName>
    <definedName name="Z_E6225AE6_2E10_4829_A924_3B98BBD0659E_.wvu.Cols" localSheetId="0" hidden="1">'7.1 (2)'!#REF!</definedName>
    <definedName name="Z_E6225AE6_2E10_4829_A924_3B98BBD0659E_.wvu.FilterData" localSheetId="1" hidden="1">'11 (3)'!$A$10:$W$43</definedName>
    <definedName name="Z_E6225AE6_2E10_4829_A924_3B98BBD0659E_.wvu.FilterData" localSheetId="0" hidden="1">'7.1 (2)'!#REF!</definedName>
    <definedName name="Z_E6225AE6_2E10_4829_A924_3B98BBD0659E_.wvu.PrintArea" localSheetId="1" hidden="1">'11 (3)'!$A$5:$W$43</definedName>
    <definedName name="Z_E6225AE6_2E10_4829_A924_3B98BBD0659E_.wvu.PrintArea" localSheetId="0" hidden="1">'7.1 (2)'!$A$5:$X$9</definedName>
    <definedName name="Z_E6225AE6_2E10_4829_A924_3B98BBD0659E_.wvu.PrintTitles" localSheetId="1" hidden="1">'11 (3)'!#REF!</definedName>
    <definedName name="Z_E6225AE6_2E10_4829_A924_3B98BBD0659E_.wvu.PrintTitles" localSheetId="0" hidden="1">'7.1 (2)'!#REF!</definedName>
    <definedName name="_xlnm.Print_Titles" localSheetId="1">'11 (3)'!#REF!</definedName>
    <definedName name="_xlnm.Print_Titles" localSheetId="0">'7.1 (2)'!#REF!</definedName>
    <definedName name="_xlnm.Print_Area" localSheetId="1">'11 (3)'!$A$1:$W$44</definedName>
    <definedName name="_xlnm.Print_Area" localSheetId="0">'7.1 (2)'!$A$1:$X$37</definedName>
  </definedNames>
  <calcPr calcId="152511" calcMode="manual"/>
  <customWorkbookViews>
    <customWorkbookView name="Жанат Б. Адилова - Личное представление" guid="{50B61FAA-165B-47A0-80C1-C455015C3B6E}" mergeInterval="0" personalView="1" maximized="1" xWindow="-8" yWindow="-8" windowWidth="1936" windowHeight="1056" activeSheetId="1"/>
    <customWorkbookView name="Гергерт Мария Алексеевна - Личное представление" guid="{E6225AE6-2E10-4829-A924-3B98BBD0659E}" mergeInterval="0" personalView="1" maximized="1" xWindow="-8" yWindow="-8" windowWidth="1936" windowHeight="1056" tabRatio="704" activeSheetId="1"/>
    <customWorkbookView name="Елена В. Стародубцева - Личное представление" guid="{7AF72754-D4C9-43E2-8C98-A9D5D8DDAB75}" mergeInterval="0" personalView="1" maximized="1" xWindow="-8" yWindow="-8" windowWidth="1936" windowHeight="1056" activeSheetId="4"/>
    <customWorkbookView name="Буздин Дмитрий Сергеевич - Личное представление" guid="{6DCD2078-4081-4369-A123-0F2D5EB01ADF}" mergeInterval="0" personalView="1" maximized="1" xWindow="-8" yWindow="-8" windowWidth="1936" windowHeight="1056" activeSheetId="1"/>
    <customWorkbookView name="ipetrov - Личное представление" guid="{704D362E-AC95-42E8-99A4-960DDB6B74DC}" mergeInterval="0" personalView="1" maximized="1" xWindow="1" yWindow="1" windowWidth="1916" windowHeight="850" activeSheetId="1"/>
    <customWorkbookView name="eserzhantova - Личное представление" guid="{1432BF2C-D040-4C65-8F81-CBBFF4F4D645}" mergeInterval="0" personalView="1" maximized="1" xWindow="1" yWindow="1" windowWidth="1920" windowHeight="850" activeSheetId="1" showComments="commIndAndComment"/>
    <customWorkbookView name="Ирина А. Сергеева - Личное представление" guid="{387A19B6-9F58-4120-BC52-E91279FFAF19}" mergeInterval="0" personalView="1" maximized="1" xWindow="-8" yWindow="-8" windowWidth="1936" windowHeight="1056" tabRatio="721" activeSheetId="1"/>
  </customWorkbookViews>
</workbook>
</file>

<file path=xl/calcChain.xml><?xml version="1.0" encoding="utf-8"?>
<calcChain xmlns="http://schemas.openxmlformats.org/spreadsheetml/2006/main">
  <c r="D7" i="17" l="1"/>
  <c r="E7" i="17"/>
  <c r="F7" i="17"/>
  <c r="G7" i="17"/>
  <c r="H7" i="17"/>
  <c r="I7" i="17"/>
  <c r="J7" i="17"/>
  <c r="C7" i="17"/>
  <c r="C5" i="17" l="1"/>
  <c r="C6" i="17"/>
  <c r="E3" i="17"/>
  <c r="F3" i="17"/>
  <c r="G3" i="17"/>
  <c r="H3" i="17"/>
  <c r="I3" i="17"/>
  <c r="J3" i="17"/>
  <c r="D4" i="17"/>
  <c r="E4" i="17"/>
  <c r="F4" i="17"/>
  <c r="G4" i="17"/>
  <c r="H4" i="17"/>
  <c r="I4" i="17"/>
  <c r="J4" i="17"/>
  <c r="D5" i="17"/>
  <c r="E5" i="17"/>
  <c r="F5" i="17"/>
  <c r="G5" i="17"/>
  <c r="H5" i="17"/>
  <c r="I5" i="17"/>
  <c r="J5" i="17"/>
  <c r="D6" i="17"/>
  <c r="E6" i="17"/>
  <c r="F6" i="17"/>
  <c r="G6" i="17"/>
  <c r="H6" i="17"/>
  <c r="I6" i="17"/>
  <c r="J6" i="17"/>
  <c r="C4" i="17" l="1"/>
  <c r="D15" i="17"/>
  <c r="H15" i="17"/>
  <c r="I15" i="17"/>
  <c r="J15" i="17"/>
  <c r="D16" i="17"/>
  <c r="H16" i="17"/>
  <c r="I16" i="17"/>
  <c r="J16" i="17"/>
  <c r="D17" i="17"/>
  <c r="H17" i="17"/>
  <c r="I17" i="17"/>
  <c r="J17" i="17"/>
  <c r="D18" i="17"/>
  <c r="H18" i="17"/>
  <c r="I18" i="17"/>
  <c r="J18" i="17"/>
  <c r="D19" i="17"/>
  <c r="H19" i="17"/>
  <c r="I19" i="17"/>
  <c r="J19" i="17"/>
  <c r="E17" i="17"/>
  <c r="F17" i="17"/>
  <c r="F18" i="17"/>
  <c r="G18" i="17"/>
  <c r="E12" i="17"/>
  <c r="F12" i="17"/>
  <c r="G12" i="17"/>
  <c r="J12" i="17"/>
  <c r="D12" i="17"/>
  <c r="C3" i="17" l="1"/>
  <c r="D3" i="17"/>
  <c r="E15" i="17"/>
  <c r="F15" i="17"/>
  <c r="G19" i="17"/>
  <c r="E18" i="17"/>
  <c r="G15" i="17"/>
  <c r="G17" i="17"/>
  <c r="F16" i="17"/>
  <c r="H12" i="17"/>
  <c r="I12" i="17"/>
  <c r="C18" i="17"/>
  <c r="E16" i="17" l="1"/>
  <c r="G16" i="17"/>
  <c r="F19" i="17"/>
  <c r="E19" i="17"/>
  <c r="C11" i="17"/>
  <c r="E13" i="17"/>
  <c r="J13" i="17"/>
  <c r="I13" i="17"/>
  <c r="G13" i="17"/>
  <c r="H13" i="17"/>
  <c r="F13" i="17"/>
  <c r="D13" i="17"/>
  <c r="C19" i="17" l="1"/>
  <c r="C17" i="17"/>
  <c r="C13" i="17" l="1"/>
  <c r="C12" i="17" l="1"/>
  <c r="D41" i="17" l="1"/>
  <c r="E41" i="17"/>
  <c r="F41" i="17"/>
  <c r="G41" i="17"/>
  <c r="I41" i="17"/>
  <c r="J41" i="17"/>
  <c r="D42" i="17"/>
  <c r="E42" i="17"/>
  <c r="F42" i="17"/>
  <c r="G42" i="17"/>
  <c r="H42" i="17"/>
  <c r="I42" i="17"/>
  <c r="J42" i="17"/>
  <c r="D43" i="17" l="1"/>
  <c r="G43" i="17" l="1"/>
  <c r="E43" i="17"/>
  <c r="C43" i="17"/>
  <c r="J43" i="17"/>
  <c r="F43" i="17"/>
  <c r="I43" i="17"/>
  <c r="H43" i="17"/>
  <c r="D51" i="17"/>
  <c r="E51" i="17"/>
  <c r="F51" i="17"/>
  <c r="G51" i="17"/>
  <c r="H51" i="17"/>
  <c r="I51" i="17"/>
  <c r="J51" i="17"/>
  <c r="D52" i="17"/>
  <c r="E52" i="17"/>
  <c r="F52" i="17"/>
  <c r="G52" i="17"/>
  <c r="H52" i="17"/>
  <c r="I52" i="17"/>
  <c r="J52" i="17"/>
  <c r="D54" i="17"/>
  <c r="E54" i="17"/>
  <c r="F54" i="17"/>
  <c r="G54" i="17"/>
  <c r="H54" i="17"/>
  <c r="I54" i="17"/>
  <c r="J54" i="17"/>
  <c r="C54" i="17"/>
  <c r="C52" i="17"/>
  <c r="C51" i="17"/>
  <c r="D45" i="17"/>
  <c r="E45" i="17"/>
  <c r="F45" i="17"/>
  <c r="G45" i="17"/>
  <c r="H45" i="17"/>
  <c r="I45" i="17"/>
  <c r="J45" i="17"/>
  <c r="D46" i="17"/>
  <c r="E46" i="17"/>
  <c r="F46" i="17"/>
  <c r="G46" i="17"/>
  <c r="H46" i="17"/>
  <c r="I46" i="17"/>
  <c r="J46" i="17"/>
  <c r="D48" i="17"/>
  <c r="E48" i="17"/>
  <c r="F48" i="17"/>
  <c r="G48" i="17"/>
  <c r="H48" i="17"/>
  <c r="I48" i="17"/>
  <c r="J48" i="17"/>
  <c r="C48" i="17"/>
  <c r="C46" i="17"/>
  <c r="C45" i="17"/>
  <c r="C64" i="17"/>
  <c r="G25" i="17" l="1"/>
  <c r="H25" i="17"/>
  <c r="G23" i="17"/>
  <c r="E25" i="17"/>
  <c r="F25" i="17"/>
  <c r="I25" i="17"/>
  <c r="J25" i="17"/>
  <c r="D25" i="17" l="1"/>
  <c r="C25" i="17"/>
  <c r="D22" i="17"/>
  <c r="D23" i="17"/>
  <c r="J23" i="17"/>
  <c r="F23" i="17"/>
  <c r="H23" i="17"/>
  <c r="I23" i="17"/>
  <c r="E23" i="17"/>
  <c r="C23" i="17"/>
  <c r="D21" i="17"/>
  <c r="H31" i="17"/>
  <c r="D30" i="17"/>
  <c r="E30" i="17"/>
  <c r="F30" i="17"/>
  <c r="G30" i="17"/>
  <c r="H30" i="17"/>
  <c r="I30" i="17"/>
  <c r="J30" i="17"/>
  <c r="E31" i="17"/>
  <c r="F31" i="17"/>
  <c r="G31" i="17"/>
  <c r="I31" i="17"/>
  <c r="J31" i="17"/>
  <c r="H21" i="17" l="1"/>
  <c r="H22" i="17"/>
  <c r="G21" i="17"/>
  <c r="G22" i="17"/>
  <c r="J21" i="17"/>
  <c r="J22" i="17"/>
  <c r="E21" i="17"/>
  <c r="E22" i="17"/>
  <c r="I21" i="17"/>
  <c r="I22" i="17"/>
  <c r="F21" i="17"/>
  <c r="F22" i="17"/>
  <c r="C30" i="17"/>
  <c r="C22" i="17"/>
  <c r="D29" i="17"/>
  <c r="E29" i="17" l="1"/>
  <c r="I29" i="17"/>
  <c r="G29" i="17"/>
  <c r="J29" i="17"/>
  <c r="H29" i="17"/>
  <c r="F29" i="17"/>
  <c r="C21" i="17"/>
  <c r="H27" i="17"/>
  <c r="H28" i="17"/>
  <c r="I27" i="17"/>
  <c r="I28" i="17"/>
  <c r="C31" i="17"/>
  <c r="D31" i="17"/>
  <c r="J27" i="17"/>
  <c r="J28" i="17"/>
  <c r="G27" i="17"/>
  <c r="G28" i="17"/>
  <c r="F27" i="17"/>
  <c r="F28" i="17"/>
  <c r="E27" i="17"/>
  <c r="E28" i="17"/>
  <c r="C29" i="17"/>
  <c r="D28" i="17"/>
  <c r="C16" i="17" l="1"/>
  <c r="C28" i="17"/>
  <c r="E11" i="17"/>
  <c r="C27" i="17" l="1"/>
  <c r="D27" i="17"/>
  <c r="J11" i="17"/>
  <c r="F11" i="17"/>
  <c r="G11" i="17"/>
  <c r="I11" i="17"/>
  <c r="H11" i="17"/>
  <c r="D10" i="17"/>
  <c r="D11" i="17"/>
  <c r="C15" i="17" l="1"/>
  <c r="D9" i="17"/>
  <c r="I9" i="17"/>
  <c r="I10" i="17"/>
  <c r="F9" i="17"/>
  <c r="F10" i="17"/>
  <c r="E9" i="17"/>
  <c r="E10" i="17"/>
  <c r="H9" i="17"/>
  <c r="H10" i="17"/>
  <c r="G9" i="17"/>
  <c r="G10" i="17"/>
  <c r="J9" i="17"/>
  <c r="J10" i="17"/>
  <c r="C10" i="17" l="1"/>
  <c r="C9" i="17" l="1"/>
  <c r="C42" i="17" l="1"/>
  <c r="D36" i="17" l="1"/>
  <c r="D60" i="17" s="1"/>
  <c r="J37" i="17"/>
  <c r="J61" i="17" s="1"/>
  <c r="I37" i="17"/>
  <c r="I61" i="17" s="1"/>
  <c r="H37" i="17"/>
  <c r="H61" i="17" s="1"/>
  <c r="G37" i="17"/>
  <c r="G61" i="17" s="1"/>
  <c r="F37" i="17"/>
  <c r="F61" i="17" s="1"/>
  <c r="E37" i="17"/>
  <c r="E61" i="17" s="1"/>
  <c r="C37" i="17" l="1"/>
  <c r="C61" i="17" s="1"/>
  <c r="D37" i="17"/>
  <c r="D61" i="17" s="1"/>
  <c r="D35" i="17" l="1"/>
  <c r="D59" i="17" s="1"/>
  <c r="E35" i="17" l="1"/>
  <c r="E59" i="17" s="1"/>
  <c r="F35" i="17"/>
  <c r="F59" i="17" s="1"/>
  <c r="G35" i="17"/>
  <c r="G59" i="17" s="1"/>
  <c r="I35" i="17"/>
  <c r="I59" i="17" s="1"/>
  <c r="J35" i="17"/>
  <c r="J59" i="17" s="1"/>
  <c r="E36" i="17"/>
  <c r="E60" i="17" s="1"/>
  <c r="F36" i="17"/>
  <c r="F60" i="17" s="1"/>
  <c r="G36" i="17"/>
  <c r="G60" i="17" s="1"/>
  <c r="H36" i="17"/>
  <c r="H60" i="17" s="1"/>
  <c r="I36" i="17"/>
  <c r="I60" i="17" s="1"/>
  <c r="J36" i="17"/>
  <c r="J60" i="17" s="1"/>
  <c r="E40" i="17"/>
  <c r="I40" i="17"/>
  <c r="J40" i="17" l="1"/>
  <c r="F40" i="17"/>
  <c r="G40" i="17"/>
  <c r="D39" i="17"/>
  <c r="D40" i="17"/>
  <c r="G39" i="17"/>
  <c r="I39" i="17"/>
  <c r="J39" i="17"/>
  <c r="F39" i="17"/>
  <c r="E39" i="17"/>
  <c r="C36" i="17"/>
  <c r="C60" i="17" s="1"/>
  <c r="E33" i="17" l="1"/>
  <c r="E57" i="17" s="1"/>
  <c r="E34" i="17"/>
  <c r="E58" i="17" s="1"/>
  <c r="I33" i="17"/>
  <c r="I57" i="17" s="1"/>
  <c r="I34" i="17"/>
  <c r="I58" i="17" s="1"/>
  <c r="C35" i="17"/>
  <c r="J33" i="17"/>
  <c r="J57" i="17" s="1"/>
  <c r="J34" i="17"/>
  <c r="J58" i="17" s="1"/>
  <c r="D33" i="17"/>
  <c r="D57" i="17" s="1"/>
  <c r="D34" i="17"/>
  <c r="D58" i="17" s="1"/>
  <c r="F33" i="17"/>
  <c r="F57" i="17" s="1"/>
  <c r="F34" i="17"/>
  <c r="F58" i="17" s="1"/>
  <c r="G33" i="17"/>
  <c r="G57" i="17" s="1"/>
  <c r="G34" i="17"/>
  <c r="G58" i="17" s="1"/>
  <c r="H41" i="17" l="1"/>
  <c r="C41" i="17"/>
  <c r="C59" i="17" s="1"/>
  <c r="C34" i="17"/>
  <c r="H39" i="17" l="1"/>
  <c r="C39" i="17"/>
  <c r="H34" i="17"/>
  <c r="H35" i="17"/>
  <c r="H59" i="17" s="1"/>
  <c r="C40" i="17"/>
  <c r="C58" i="17" s="1"/>
  <c r="H40" i="17"/>
  <c r="H33" i="17" l="1"/>
  <c r="H57" i="17" s="1"/>
  <c r="H58" i="17"/>
  <c r="C33" i="17" l="1"/>
  <c r="C57" i="17" s="1"/>
</calcChain>
</file>

<file path=xl/sharedStrings.xml><?xml version="1.0" encoding="utf-8"?>
<sst xmlns="http://schemas.openxmlformats.org/spreadsheetml/2006/main" count="192" uniqueCount="70">
  <si>
    <t>Источник</t>
  </si>
  <si>
    <t>х</t>
  </si>
  <si>
    <t>- источник № 1.1</t>
  </si>
  <si>
    <t>- источник № 1.2</t>
  </si>
  <si>
    <t>Всего, в том числе:</t>
  </si>
  <si>
    <t>-</t>
  </si>
  <si>
    <t>Источник № 1, из них:</t>
  </si>
  <si>
    <t>МБТ № 1 (справочно)</t>
  </si>
  <si>
    <t>4</t>
  </si>
  <si>
    <t>Источник № 1, из них</t>
  </si>
  <si>
    <t>Наименование</t>
  </si>
  <si>
    <t>всего по годам реализации государственной программы</t>
  </si>
  <si>
    <t>Всего по 1 подпрограмме</t>
  </si>
  <si>
    <t>МБТ № 1</t>
  </si>
  <si>
    <t>Всего по 2 подпрограмме</t>
  </si>
  <si>
    <t>Всего по 3 подпрограмме</t>
  </si>
  <si>
    <t>Всего по 4 подпрограмме</t>
  </si>
  <si>
    <t>Всего по 5 подпрограмме</t>
  </si>
  <si>
    <t>ВСЕГО по ГП</t>
  </si>
  <si>
    <t>Минстрой</t>
  </si>
  <si>
    <t>Минздрав</t>
  </si>
  <si>
    <t>Минкульт</t>
  </si>
  <si>
    <t>МИНОБР</t>
  </si>
  <si>
    <t>Налоговые доходы</t>
  </si>
  <si>
    <t>единиц</t>
  </si>
  <si>
    <t>к постановлению Правительства Омской области</t>
  </si>
  <si>
    <t>от ___________________ № ________________</t>
  </si>
  <si>
    <t>Приложение № 2</t>
  </si>
  <si>
    <r>
      <t xml:space="preserve">Министерство образования </t>
    </r>
    <r>
      <rPr>
        <sz val="18"/>
        <color rgb="FFFF0000"/>
        <rFont val="Arial"/>
        <family val="2"/>
        <charset val="204"/>
      </rPr>
      <t/>
    </r>
  </si>
  <si>
    <t xml:space="preserve">ПЕРЕЧЕНЬ </t>
  </si>
  <si>
    <t xml:space="preserve"> изменений, вносимых в таблицу приложения № 11 "Перечень мероприятий регионального проекта "Развитие инфраструктуры образования",</t>
  </si>
  <si>
    <t>реализуемого вне национальных проектов"</t>
  </si>
  <si>
    <t>ВСЕГО по региональному проекту "Развитие инфраструктуры образования", реализуемому вне национальных проектов</t>
  </si>
  <si>
    <t>2) строку "Всего по региональному проекту "Развитие инфраструктуры образования", реализуемому вне национальных проектов" изложить в следующей редакции:</t>
  </si>
  <si>
    <t>1) после строки 21 дополнить строкой 22 следующего содержания:</t>
  </si>
  <si>
    <t>Выполнены мероприятия по проведению капитального ремонта объектов Омской области, пострадавших в результате чрезвычайной ситуации на территории Омской области</t>
  </si>
  <si>
    <t>Реализация мероприятий по проведению капитального ремонта объектов Омской области, пострадавших в результате чрезвычайной ситуации на территории Омской области</t>
  </si>
  <si>
    <t>22</t>
  </si>
  <si>
    <t>в том числе капитальный ремонт здания, пострадавшего в результате чрезвычайной ситуации, расположенного по адресу: Омская область, Усть-Ишимский район, д. Ашеваны, ул. Школьная, д. 3</t>
  </si>
  <si>
    <t>в том числе капитальный ремонт здания, пострадавшего в результате чрезвычайной ситуации, расположенного по адресу: Омская область, Усть-Ишимский район, с. Слободчики, ул. Центральная, д. 51</t>
  </si>
  <si>
    <t>в том числе капитальный ремонт здания, пострадавшего в результате чрезвычайной ситуации, расположенного по адресу: Омская область, Усть-Ишимский район, с. Усть-Ишим, ул. Горького, д. 17</t>
  </si>
  <si>
    <t>в том числе капитальный ремонт здания, пострадавшего в результате чрезвычайной ситуации, расположенного по адресу: Омская область, Тарский район, г. Тара, ул. Лихачева, д. 4</t>
  </si>
  <si>
    <t>ПЕРЕЧЕНЬ</t>
  </si>
  <si>
    <t>изменений, вносимых в таблицу приложения № 7.1 "Перечень мероприятий регионального проекта "Все лучшее детям", реализуемого в рамках</t>
  </si>
  <si>
    <t>национального проекта "Молодежь и дети"</t>
  </si>
  <si>
    <t>1) строки 1 – 4 изложить в следующей редакции:</t>
  </si>
  <si>
    <t>1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</si>
  <si>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организаций)</t>
  </si>
  <si>
    <t>32.1.Ю4.57502
32.1.Ю4.А7502</t>
  </si>
  <si>
    <t>Министерство образования Омской области (далее – Министерство образования)</t>
  </si>
  <si>
    <t>Реализованы мероприятия по модернизации школьных систем образования, предусматривающие капитальный ремонт и оборудование зданий общеобразовательных организаций</t>
  </si>
  <si>
    <t>объектов</t>
  </si>
  <si>
    <t xml:space="preserve">Областной бюджет 
(далее – Источник № 1), 
из них: </t>
  </si>
  <si>
    <t>- налоговые и неналоговые доходы, поступления в областной бюджет нецелевого характера (далее – источник 
№ 1.1)</t>
  </si>
  <si>
    <t xml:space="preserve"> - межбюджетные трансферты из федерального бюджета целевого характера
(далее – источник № 1.2)</t>
  </si>
  <si>
    <t>Межбюджетные трансферты 
местным бюджетам 
(далее – МБТ № 1) (справочно)</t>
  </si>
  <si>
    <t>2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</si>
  <si>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государственных общеобразовательных организаций)</t>
  </si>
  <si>
    <t>32.1.Ю4.57501
32.1.Ю4.А7501</t>
  </si>
  <si>
    <t xml:space="preserve">Министерство образования </t>
  </si>
  <si>
    <t>3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</si>
  <si>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муниципальных общеобразовательных организаций (одногодичный цикл))</t>
  </si>
  <si>
    <t>32.1.Ю4.57504
32.1.Ю4.А7504</t>
  </si>
  <si>
    <t>Министерство образования</t>
  </si>
  <si>
    <t>Реализация мероприятий по модернизации школьных систем образования (капитальный ремонт зданий (сооружений) и оснащение средствами обучения и воспитания государственных общеобразовательных организаций (одногодичный цикл))</t>
  </si>
  <si>
    <t>32.1.Ю4.57503
32.1.Ю4.А7503</t>
  </si>
  <si>
    <t>2) строку "Всего по региональному проекту "Все лучшее детям", реализуемому в рамках национального проекта "Молодежь и дети" изложить в следующей редакции:</t>
  </si>
  <si>
    <t>ВСЕГО по региональному проекту "Все лучшее детям", реализуемому в рамках национального проекта "Молодежь и дети"</t>
  </si>
  <si>
    <t xml:space="preserve">МБТ № 1 (справочно)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</si>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</sst>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\-??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0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Arial"/>
      <family val="2"/>
      <charset val="204"/>
    </font>
    <font>
      <sz val="1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8"/>
      <name val="Arial"/>
      <family val="2"/>
      <charset val="204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43"/>
      <name val="Times New Roman"/>
      <family val="1"/>
      <charset val="204"/>
    </font>
    <font>
      <sz val="43"/>
      <color indexed="8"/>
      <name val="Times New Roman"/>
      <family val="1"/>
      <charset val="204"/>
    </font>
    <font>
      <sz val="11"/>
      <color rgb="FF006100"/>
      <name val="Calibri"/>
      <family val="2"/>
      <charset val="204"/>
    </font>
    <font>
      <sz val="18"/>
      <color rgb="FFFF0000"/>
      <name val="Arial"/>
      <family val="2"/>
      <charset val="204"/>
    </font>
    <font>
      <sz val="36"/>
      <name val="Times New Roman"/>
      <family val="1"/>
      <charset val="204"/>
    </font>
    <font>
      <b/>
      <sz val="43"/>
      <name val="Times New Roman"/>
      <family val="1"/>
      <charset val="204"/>
    </font>
    <font>
      <sz val="36"/>
      <name val="Arial"/>
      <family val="2"/>
      <charset val="204"/>
    </font>
    <font>
      <sz val="30"/>
      <color indexed="8"/>
      <name val="Arial"/>
      <family val="2"/>
      <charset val="204"/>
    </font>
    <font>
      <sz val="43"/>
      <name val="Arial"/>
      <family val="2"/>
      <charset val="204"/>
    </font>
    <font>
      <b/>
      <sz val="14"/>
      <name val="Arial"/>
      <family val="2"/>
      <charset val="204"/>
    </font>
    <font>
      <strike/>
      <sz val="18"/>
      <name val="Arial"/>
      <family val="2"/>
      <charset val="204"/>
    </font>
    <font>
      <sz val="14"/>
      <color indexed="8"/>
      <name val="Arial"/>
      <family val="2"/>
      <charset val="204"/>
    </font>
    <font>
      <b/>
      <strike/>
      <sz val="1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rgb="FFCCFFFF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5" fillId="2" borderId="0" applyNumberFormat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1" fillId="4" borderId="0" applyBorder="0" applyProtection="0"/>
  </cellStyleXfs>
  <cellXfs count="148">
    <xf numFmtId="0" fontId="0" fillId="0" borderId="0" xfId="0"/>
    <xf numFmtId="0" fontId="8" fillId="0" borderId="0" xfId="0" applyFont="1" applyFill="1"/>
    <xf numFmtId="49" fontId="10" fillId="0" borderId="0" xfId="0" applyNumberFormat="1" applyFont="1" applyFill="1" applyBorder="1" applyAlignment="1" applyProtection="1">
      <alignment horizontal="left" vertical="top" wrapText="1"/>
      <protection locked="0"/>
    </xf>
    <xf numFmtId="0" fontId="10" fillId="0" borderId="0" xfId="0" applyNumberFormat="1" applyFont="1" applyFill="1" applyBorder="1" applyAlignment="1" applyProtection="1">
      <alignment horizontal="center" vertical="top" wrapText="1"/>
      <protection locked="0"/>
    </xf>
    <xf numFmtId="14" fontId="10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0" fontId="18" fillId="0" borderId="0" xfId="0" applyFont="1"/>
    <xf numFmtId="49" fontId="11" fillId="3" borderId="1" xfId="0" applyNumberFormat="1" applyFont="1" applyFill="1" applyBorder="1" applyAlignment="1" applyProtection="1">
      <alignment horizontal="left" vertical="top" wrapText="1"/>
      <protection locked="0"/>
    </xf>
    <xf numFmtId="164" fontId="11" fillId="3" borderId="1" xfId="0" applyNumberFormat="1" applyFont="1" applyFill="1" applyBorder="1" applyAlignment="1">
      <alignment horizontal="center" vertical="top" wrapText="1"/>
    </xf>
    <xf numFmtId="164" fontId="16" fillId="3" borderId="1" xfId="0" applyNumberFormat="1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 applyProtection="1">
      <alignment horizontal="left" vertical="top" wrapText="1"/>
      <protection locked="0"/>
    </xf>
    <xf numFmtId="0" fontId="15" fillId="3" borderId="1" xfId="0" applyNumberFormat="1" applyFont="1" applyFill="1" applyBorder="1" applyAlignment="1" applyProtection="1">
      <alignment horizontal="center" vertical="top" wrapText="1"/>
      <protection locked="0"/>
    </xf>
    <xf numFmtId="0" fontId="16" fillId="3" borderId="1" xfId="0" applyNumberFormat="1" applyFont="1" applyFill="1" applyBorder="1" applyAlignment="1" applyProtection="1">
      <alignment horizontal="center" vertical="top" wrapText="1"/>
      <protection locked="0"/>
    </xf>
    <xf numFmtId="0" fontId="0" fillId="3" borderId="1" xfId="0" applyFill="1" applyBorder="1"/>
    <xf numFmtId="0" fontId="14" fillId="3" borderId="1" xfId="0" applyFont="1" applyFill="1" applyBorder="1"/>
    <xf numFmtId="0" fontId="18" fillId="3" borderId="1" xfId="0" applyFont="1" applyFill="1" applyBorder="1"/>
    <xf numFmtId="49" fontId="11" fillId="5" borderId="1" xfId="0" applyNumberFormat="1" applyFont="1" applyFill="1" applyBorder="1" applyAlignment="1" applyProtection="1">
      <alignment horizontal="left" vertical="top" wrapText="1"/>
      <protection locked="0"/>
    </xf>
    <xf numFmtId="164" fontId="16" fillId="5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3" fillId="0" borderId="0" xfId="0" applyFont="1" applyFill="1" applyBorder="1"/>
    <xf numFmtId="0" fontId="8" fillId="0" borderId="0" xfId="0" applyFont="1" applyFill="1" applyBorder="1"/>
    <xf numFmtId="164" fontId="11" fillId="0" borderId="1" xfId="0" applyNumberFormat="1" applyFont="1" applyFill="1" applyBorder="1" applyAlignment="1" applyProtection="1">
      <alignment horizontal="center" vertical="top" wrapText="1"/>
    </xf>
    <xf numFmtId="49" fontId="11" fillId="0" borderId="1" xfId="0" applyNumberFormat="1" applyFont="1" applyFill="1" applyBorder="1" applyAlignment="1" applyProtection="1">
      <alignment horizontal="left" vertical="top" wrapText="1"/>
      <protection locked="0"/>
    </xf>
    <xf numFmtId="164" fontId="11" fillId="0" borderId="1" xfId="0" applyNumberFormat="1" applyFont="1" applyFill="1" applyBorder="1" applyAlignment="1">
      <alignment horizontal="center" vertical="top" wrapText="1"/>
    </xf>
    <xf numFmtId="43" fontId="11" fillId="0" borderId="1" xfId="0" applyNumberFormat="1" applyFont="1" applyFill="1" applyBorder="1" applyAlignment="1" applyProtection="1">
      <alignment horizontal="center" vertical="top" wrapText="1"/>
    </xf>
    <xf numFmtId="0" fontId="20" fillId="0" borderId="0" xfId="0" applyFont="1" applyFill="1" applyBorder="1"/>
    <xf numFmtId="49" fontId="11" fillId="3" borderId="0" xfId="0" applyNumberFormat="1" applyFont="1" applyFill="1" applyBorder="1" applyAlignment="1" applyProtection="1">
      <alignment horizontal="center" vertical="top" wrapText="1"/>
      <protection locked="0"/>
    </xf>
    <xf numFmtId="0" fontId="11" fillId="3" borderId="0" xfId="0" applyNumberFormat="1" applyFont="1" applyFill="1" applyBorder="1" applyAlignment="1" applyProtection="1">
      <alignment vertical="top" wrapText="1"/>
      <protection locked="0"/>
    </xf>
    <xf numFmtId="0" fontId="22" fillId="3" borderId="0" xfId="0" applyNumberFormat="1" applyFont="1" applyFill="1" applyBorder="1" applyAlignment="1" applyProtection="1">
      <alignment horizontal="center" vertical="top" wrapText="1"/>
      <protection locked="0"/>
    </xf>
    <xf numFmtId="0" fontId="11" fillId="3" borderId="0" xfId="0" applyFont="1" applyFill="1" applyBorder="1" applyAlignment="1" applyProtection="1">
      <alignment horizontal="center" vertical="top" wrapText="1"/>
      <protection locked="0"/>
    </xf>
    <xf numFmtId="0" fontId="11" fillId="3" borderId="0" xfId="0" applyFont="1" applyFill="1" applyBorder="1" applyAlignment="1">
      <alignment horizontal="center" vertical="top" wrapText="1"/>
    </xf>
    <xf numFmtId="49" fontId="11" fillId="3" borderId="0" xfId="6" applyNumberFormat="1" applyFont="1" applyFill="1" applyBorder="1" applyAlignment="1">
      <alignment horizontal="left" vertical="top" wrapText="1"/>
    </xf>
    <xf numFmtId="165" fontId="11" fillId="3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0" fontId="11" fillId="3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NumberFormat="1" applyFont="1" applyFill="1" applyBorder="1" applyAlignment="1" applyProtection="1">
      <alignment horizontal="center" vertical="top" wrapText="1"/>
      <protection locked="0"/>
    </xf>
    <xf numFmtId="0" fontId="11" fillId="3" borderId="0" xfId="0" applyFont="1" applyFill="1" applyBorder="1" applyAlignment="1">
      <alignment horizontal="center" vertical="top"/>
    </xf>
    <xf numFmtId="0" fontId="3" fillId="3" borderId="0" xfId="0" applyFont="1" applyFill="1" applyBorder="1"/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164" fontId="4" fillId="3" borderId="0" xfId="0" applyNumberFormat="1" applyFont="1" applyFill="1" applyAlignment="1">
      <alignment horizontal="center" vertical="top"/>
    </xf>
    <xf numFmtId="0" fontId="3" fillId="3" borderId="0" xfId="0" applyFont="1" applyFill="1"/>
    <xf numFmtId="0" fontId="23" fillId="3" borderId="0" xfId="0" applyFont="1" applyFill="1" applyAlignment="1" applyProtection="1">
      <alignment horizontal="right" vertical="top"/>
      <protection locked="0"/>
    </xf>
    <xf numFmtId="0" fontId="7" fillId="3" borderId="0" xfId="0" applyFont="1" applyFill="1" applyBorder="1"/>
    <xf numFmtId="0" fontId="9" fillId="3" borderId="0" xfId="0" applyFont="1" applyFill="1" applyBorder="1" applyAlignment="1" applyProtection="1">
      <alignment horizontal="left" vertical="center" wrapText="1"/>
      <protection locked="0"/>
    </xf>
    <xf numFmtId="0" fontId="11" fillId="3" borderId="0" xfId="0" applyFont="1" applyFill="1" applyBorder="1" applyAlignment="1" applyProtection="1">
      <alignment horizontal="left" vertical="top" wrapText="1"/>
      <protection locked="0"/>
    </xf>
    <xf numFmtId="49" fontId="11" fillId="3" borderId="0" xfId="0" applyNumberFormat="1" applyFont="1" applyFill="1" applyBorder="1" applyAlignment="1" applyProtection="1">
      <alignment horizontal="left" vertical="top" wrapText="1"/>
      <protection locked="0"/>
    </xf>
    <xf numFmtId="164" fontId="11" fillId="3" borderId="0" xfId="0" applyNumberFormat="1" applyFont="1" applyFill="1" applyBorder="1" applyAlignment="1" applyProtection="1">
      <alignment horizontal="center" vertical="top" wrapText="1"/>
    </xf>
    <xf numFmtId="0" fontId="8" fillId="3" borderId="0" xfId="0" applyFont="1" applyFill="1" applyBorder="1"/>
    <xf numFmtId="0" fontId="19" fillId="3" borderId="0" xfId="0" applyFont="1" applyFill="1" applyBorder="1" applyAlignment="1" applyProtection="1">
      <alignment horizontal="right" vertical="top" wrapText="1"/>
      <protection locked="0"/>
    </xf>
    <xf numFmtId="164" fontId="4" fillId="3" borderId="0" xfId="0" applyNumberFormat="1" applyFont="1" applyFill="1" applyAlignment="1">
      <alignment vertical="center"/>
    </xf>
    <xf numFmtId="0" fontId="24" fillId="3" borderId="0" xfId="0" applyFont="1" applyFill="1" applyBorder="1" applyAlignment="1" applyProtection="1">
      <alignment horizontal="right" vertical="top" wrapText="1"/>
      <protection locked="0"/>
    </xf>
    <xf numFmtId="0" fontId="25" fillId="3" borderId="0" xfId="0" applyFont="1" applyFill="1" applyAlignment="1" applyProtection="1">
      <alignment horizontal="right" vertical="top"/>
      <protection locked="0"/>
    </xf>
    <xf numFmtId="0" fontId="26" fillId="3" borderId="0" xfId="0" applyFont="1" applyFill="1"/>
    <xf numFmtId="0" fontId="28" fillId="3" borderId="0" xfId="0" applyFont="1" applyFill="1" applyBorder="1" applyAlignment="1" applyProtection="1">
      <alignment horizontal="left" vertical="center" wrapText="1"/>
      <protection locked="0"/>
    </xf>
    <xf numFmtId="0" fontId="28" fillId="3" borderId="11" xfId="0" applyFont="1" applyFill="1" applyBorder="1" applyAlignment="1" applyProtection="1">
      <alignment horizontal="left" vertical="center" wrapText="1"/>
      <protection locked="0"/>
    </xf>
    <xf numFmtId="164" fontId="11" fillId="3" borderId="1" xfId="0" applyNumberFormat="1" applyFont="1" applyFill="1" applyBorder="1" applyAlignment="1" applyProtection="1">
      <alignment horizontal="center" vertical="top" wrapText="1"/>
    </xf>
    <xf numFmtId="0" fontId="8" fillId="3" borderId="0" xfId="0" applyFont="1" applyFill="1"/>
    <xf numFmtId="49" fontId="11" fillId="3" borderId="12" xfId="6" applyNumberFormat="1" applyFont="1" applyFill="1" applyBorder="1" applyAlignment="1">
      <alignment horizontal="left" vertical="top" wrapText="1"/>
    </xf>
    <xf numFmtId="49" fontId="11" fillId="3" borderId="12" xfId="6" quotePrefix="1" applyNumberFormat="1" applyFont="1" applyFill="1" applyBorder="1" applyAlignment="1">
      <alignment horizontal="left" vertical="top" wrapText="1"/>
    </xf>
    <xf numFmtId="14" fontId="11" fillId="3" borderId="0" xfId="0" applyNumberFormat="1" applyFont="1" applyFill="1" applyBorder="1" applyAlignment="1" applyProtection="1">
      <alignment vertical="top" wrapText="1"/>
      <protection locked="0"/>
    </xf>
    <xf numFmtId="14" fontId="11" fillId="3" borderId="0" xfId="0" applyNumberFormat="1" applyFont="1" applyFill="1" applyBorder="1" applyAlignment="1" applyProtection="1">
      <alignment horizontal="center" vertical="top" wrapText="1"/>
      <protection locked="0"/>
    </xf>
    <xf numFmtId="0" fontId="29" fillId="3" borderId="0" xfId="0" applyNumberFormat="1" applyFont="1" applyFill="1" applyBorder="1" applyAlignment="1" applyProtection="1">
      <alignment horizontal="center" vertical="top" wrapText="1"/>
      <protection locked="0"/>
    </xf>
    <xf numFmtId="0" fontId="20" fillId="3" borderId="0" xfId="0" applyFont="1" applyFill="1"/>
    <xf numFmtId="49" fontId="11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11" fillId="0" borderId="0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center" vertical="top"/>
    </xf>
    <xf numFmtId="0" fontId="30" fillId="3" borderId="0" xfId="0" applyFont="1" applyFill="1" applyAlignment="1">
      <alignment horizontal="center" vertical="top"/>
    </xf>
    <xf numFmtId="0" fontId="30" fillId="3" borderId="0" xfId="0" applyFont="1" applyFill="1" applyAlignment="1">
      <alignment horizontal="left" vertical="top"/>
    </xf>
    <xf numFmtId="164" fontId="30" fillId="3" borderId="0" xfId="0" applyNumberFormat="1" applyFont="1" applyFill="1" applyAlignment="1">
      <alignment horizontal="center" vertical="top"/>
    </xf>
    <xf numFmtId="0" fontId="11" fillId="3" borderId="2" xfId="0" applyNumberFormat="1" applyFont="1" applyFill="1" applyBorder="1" applyAlignment="1" applyProtection="1">
      <alignment horizontal="center" vertical="top" wrapText="1"/>
      <protection locked="0"/>
    </xf>
    <xf numFmtId="0" fontId="11" fillId="3" borderId="6" xfId="0" applyNumberFormat="1" applyFont="1" applyFill="1" applyBorder="1" applyAlignment="1" applyProtection="1">
      <alignment horizontal="center" vertical="top" wrapText="1"/>
      <protection locked="0"/>
    </xf>
    <xf numFmtId="0" fontId="11" fillId="3" borderId="3" xfId="0" applyNumberFormat="1" applyFont="1" applyFill="1" applyBorder="1" applyAlignment="1" applyProtection="1">
      <alignment horizontal="center" vertical="top" wrapText="1"/>
      <protection locked="0"/>
    </xf>
    <xf numFmtId="0" fontId="19" fillId="3" borderId="0" xfId="0" applyFont="1" applyFill="1" applyBorder="1" applyAlignment="1" applyProtection="1">
      <alignment horizontal="center" vertical="top"/>
      <protection locked="0"/>
    </xf>
    <xf numFmtId="0" fontId="20" fillId="3" borderId="0" xfId="0" applyFont="1" applyFill="1" applyAlignment="1">
      <alignment horizontal="right" vertical="top"/>
    </xf>
    <xf numFmtId="0" fontId="19" fillId="3" borderId="0" xfId="0" applyFont="1" applyFill="1" applyBorder="1" applyAlignment="1" applyProtection="1">
      <alignment horizontal="right" vertical="top" wrapText="1"/>
      <protection locked="0"/>
    </xf>
    <xf numFmtId="0" fontId="24" fillId="3" borderId="0" xfId="0" applyFont="1" applyFill="1" applyBorder="1" applyAlignment="1" applyProtection="1">
      <alignment horizontal="right" vertical="top" wrapText="1"/>
      <protection locked="0"/>
    </xf>
    <xf numFmtId="0" fontId="19" fillId="3" borderId="0" xfId="0" applyFont="1" applyFill="1" applyBorder="1" applyAlignment="1" applyProtection="1">
      <alignment horizontal="center" vertical="top" wrapText="1"/>
      <protection locked="0"/>
    </xf>
    <xf numFmtId="0" fontId="27" fillId="3" borderId="0" xfId="0" applyFont="1" applyFill="1" applyBorder="1" applyAlignment="1" applyProtection="1">
      <alignment horizontal="center" vertical="top" wrapText="1"/>
      <protection locked="0"/>
    </xf>
    <xf numFmtId="0" fontId="11" fillId="3" borderId="2" xfId="0" applyFont="1" applyFill="1" applyBorder="1" applyAlignment="1" applyProtection="1">
      <alignment horizontal="center" vertical="top" wrapText="1"/>
      <protection locked="0"/>
    </xf>
    <xf numFmtId="0" fontId="11" fillId="3" borderId="6" xfId="0" applyFont="1" applyFill="1" applyBorder="1" applyAlignment="1" applyProtection="1">
      <alignment horizontal="center" vertical="top" wrapText="1"/>
      <protection locked="0"/>
    </xf>
    <xf numFmtId="0" fontId="11" fillId="3" borderId="3" xfId="0" applyFont="1" applyFill="1" applyBorder="1" applyAlignment="1" applyProtection="1">
      <alignment horizontal="center" vertical="top" wrapText="1"/>
      <protection locked="0"/>
    </xf>
    <xf numFmtId="14" fontId="11" fillId="3" borderId="2" xfId="0" applyNumberFormat="1" applyFont="1" applyFill="1" applyBorder="1" applyAlignment="1" applyProtection="1">
      <alignment horizontal="center" vertical="top" wrapText="1"/>
      <protection locked="0"/>
    </xf>
    <xf numFmtId="14" fontId="11" fillId="3" borderId="6" xfId="0" applyNumberFormat="1" applyFont="1" applyFill="1" applyBorder="1" applyAlignment="1" applyProtection="1">
      <alignment horizontal="center" vertical="top" wrapText="1"/>
      <protection locked="0"/>
    </xf>
    <xf numFmtId="14" fontId="11" fillId="3" borderId="3" xfId="0" applyNumberFormat="1" applyFont="1" applyFill="1" applyBorder="1" applyAlignment="1" applyProtection="1">
      <alignment horizontal="center" vertical="top" wrapText="1"/>
      <protection locked="0"/>
    </xf>
    <xf numFmtId="0" fontId="19" fillId="3" borderId="0" xfId="0" applyFont="1" applyFill="1" applyBorder="1" applyAlignment="1" applyProtection="1">
      <alignment horizontal="left" vertical="center" wrapText="1"/>
      <protection locked="0"/>
    </xf>
    <xf numFmtId="49" fontId="11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6" xfId="0" applyNumberFormat="1" applyFont="1" applyFill="1" applyBorder="1" applyAlignment="1" applyProtection="1">
      <alignment horizontal="center" vertical="top" wrapText="1"/>
      <protection locked="0"/>
    </xf>
    <xf numFmtId="49" fontId="11" fillId="3" borderId="3" xfId="0" applyNumberFormat="1" applyFont="1" applyFill="1" applyBorder="1" applyAlignment="1" applyProtection="1">
      <alignment horizontal="center" vertical="top" wrapText="1"/>
      <protection locked="0"/>
    </xf>
    <xf numFmtId="0" fontId="11" fillId="3" borderId="2" xfId="0" applyFont="1" applyFill="1" applyBorder="1" applyAlignment="1" applyProtection="1">
      <alignment horizontal="left" vertical="top" wrapText="1"/>
      <protection locked="0"/>
    </xf>
    <xf numFmtId="0" fontId="11" fillId="3" borderId="6" xfId="0" applyFont="1" applyFill="1" applyBorder="1" applyAlignment="1" applyProtection="1">
      <alignment horizontal="left" vertical="top" wrapText="1"/>
      <protection locked="0"/>
    </xf>
    <xf numFmtId="0" fontId="11" fillId="3" borderId="3" xfId="0" applyFont="1" applyFill="1" applyBorder="1" applyAlignment="1" applyProtection="1">
      <alignment horizontal="left" vertical="top" wrapText="1"/>
      <protection locked="0"/>
    </xf>
    <xf numFmtId="14" fontId="11" fillId="3" borderId="2" xfId="0" applyNumberFormat="1" applyFont="1" applyFill="1" applyBorder="1" applyAlignment="1" applyProtection="1">
      <alignment vertical="top" wrapText="1"/>
      <protection locked="0"/>
    </xf>
    <xf numFmtId="14" fontId="11" fillId="3" borderId="6" xfId="0" applyNumberFormat="1" applyFont="1" applyFill="1" applyBorder="1" applyAlignment="1" applyProtection="1">
      <alignment vertical="top" wrapText="1"/>
      <protection locked="0"/>
    </xf>
    <xf numFmtId="14" fontId="11" fillId="3" borderId="3" xfId="0" applyNumberFormat="1" applyFont="1" applyFill="1" applyBorder="1" applyAlignment="1" applyProtection="1">
      <alignment vertical="top" wrapText="1"/>
      <protection locked="0"/>
    </xf>
    <xf numFmtId="0" fontId="12" fillId="3" borderId="1" xfId="0" applyFont="1" applyFill="1" applyBorder="1" applyAlignment="1">
      <alignment horizontal="center" vertical="top"/>
    </xf>
    <xf numFmtId="0" fontId="19" fillId="3" borderId="0" xfId="0" applyFont="1" applyFill="1" applyBorder="1" applyAlignment="1" applyProtection="1">
      <alignment horizontal="left" vertical="top" wrapText="1"/>
      <protection locked="0"/>
    </xf>
    <xf numFmtId="49" fontId="11" fillId="3" borderId="8" xfId="0" applyNumberFormat="1" applyFont="1" applyFill="1" applyBorder="1" applyAlignment="1" applyProtection="1">
      <alignment horizontal="left" vertical="top" wrapText="1"/>
      <protection locked="0"/>
    </xf>
    <xf numFmtId="49" fontId="11" fillId="3" borderId="10" xfId="0" applyNumberFormat="1" applyFont="1" applyFill="1" applyBorder="1" applyAlignment="1" applyProtection="1">
      <alignment horizontal="left" vertical="top" wrapText="1"/>
      <protection locked="0"/>
    </xf>
    <xf numFmtId="49" fontId="11" fillId="3" borderId="9" xfId="0" applyNumberFormat="1" applyFont="1" applyFill="1" applyBorder="1" applyAlignment="1" applyProtection="1">
      <alignment horizontal="left" vertical="top" wrapText="1"/>
      <protection locked="0"/>
    </xf>
    <xf numFmtId="49" fontId="11" fillId="3" borderId="5" xfId="0" applyNumberFormat="1" applyFont="1" applyFill="1" applyBorder="1" applyAlignment="1" applyProtection="1">
      <alignment horizontal="left" vertical="top" wrapText="1"/>
      <protection locked="0"/>
    </xf>
    <xf numFmtId="49" fontId="11" fillId="3" borderId="7" xfId="0" applyNumberFormat="1" applyFont="1" applyFill="1" applyBorder="1" applyAlignment="1" applyProtection="1">
      <alignment horizontal="left" vertical="top" wrapText="1"/>
      <protection locked="0"/>
    </xf>
    <xf numFmtId="49" fontId="11" fillId="3" borderId="4" xfId="0" applyNumberFormat="1" applyFont="1" applyFill="1" applyBorder="1" applyAlignment="1" applyProtection="1">
      <alignment horizontal="left" vertical="top" wrapText="1"/>
      <protection locked="0"/>
    </xf>
    <xf numFmtId="49" fontId="12" fillId="0" borderId="2" xfId="0" applyNumberFormat="1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/>
    </xf>
    <xf numFmtId="49" fontId="12" fillId="0" borderId="3" xfId="0" applyNumberFormat="1" applyFont="1" applyFill="1" applyBorder="1" applyAlignment="1">
      <alignment horizontal="center" vertical="top"/>
    </xf>
    <xf numFmtId="0" fontId="13" fillId="0" borderId="2" xfId="2" applyFont="1" applyFill="1" applyBorder="1" applyAlignment="1">
      <alignment horizontal="center" vertical="top" wrapText="1"/>
    </xf>
    <xf numFmtId="0" fontId="13" fillId="0" borderId="6" xfId="2" applyFont="1" applyFill="1" applyBorder="1" applyAlignment="1">
      <alignment horizontal="center" vertical="top" wrapText="1"/>
    </xf>
    <xf numFmtId="0" fontId="13" fillId="0" borderId="3" xfId="2" applyFont="1" applyFill="1" applyBorder="1" applyAlignment="1">
      <alignment horizontal="center" vertical="top" wrapText="1"/>
    </xf>
    <xf numFmtId="0" fontId="11" fillId="0" borderId="1" xfId="0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 applyProtection="1">
      <alignment horizontal="center" vertical="top" wrapText="1"/>
      <protection locked="0"/>
    </xf>
    <xf numFmtId="0" fontId="11" fillId="0" borderId="6" xfId="0" applyFont="1" applyFill="1" applyBorder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vertical="top" wrapText="1"/>
      <protection locked="0"/>
    </xf>
    <xf numFmtId="0" fontId="11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14" fontId="11" fillId="0" borderId="2" xfId="0" applyNumberFormat="1" applyFont="1" applyFill="1" applyBorder="1" applyAlignment="1" applyProtection="1">
      <alignment horizontal="center" vertical="top" wrapText="1"/>
      <protection locked="0"/>
    </xf>
    <xf numFmtId="14" fontId="11" fillId="0" borderId="6" xfId="0" applyNumberFormat="1" applyFont="1" applyFill="1" applyBorder="1" applyAlignment="1" applyProtection="1">
      <alignment horizontal="center" vertical="top" wrapText="1"/>
      <protection locked="0"/>
    </xf>
    <xf numFmtId="14" fontId="1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11" fillId="0" borderId="2" xfId="2" applyFont="1" applyFill="1" applyBorder="1" applyAlignment="1">
      <alignment horizontal="justify" vertical="top" wrapText="1"/>
    </xf>
    <xf numFmtId="0" fontId="11" fillId="0" borderId="6" xfId="2" applyFont="1" applyFill="1" applyBorder="1" applyAlignment="1">
      <alignment horizontal="justify" vertical="top" wrapText="1"/>
    </xf>
    <xf numFmtId="0" fontId="11" fillId="0" borderId="3" xfId="2" applyFont="1" applyFill="1" applyBorder="1" applyAlignment="1">
      <alignment horizontal="justify" vertical="top" wrapText="1"/>
    </xf>
    <xf numFmtId="0" fontId="19" fillId="3" borderId="0" xfId="0" applyNumberFormat="1" applyFont="1" applyFill="1" applyBorder="1" applyAlignment="1" applyProtection="1">
      <alignment horizontal="left" vertical="top" wrapText="1"/>
      <protection locked="0"/>
    </xf>
    <xf numFmtId="49" fontId="11" fillId="0" borderId="8" xfId="0" applyNumberFormat="1" applyFont="1" applyFill="1" applyBorder="1" applyAlignment="1" applyProtection="1">
      <alignment horizontal="left" vertical="top" wrapText="1"/>
      <protection locked="0"/>
    </xf>
    <xf numFmtId="49" fontId="11" fillId="0" borderId="10" xfId="0" applyNumberFormat="1" applyFont="1" applyFill="1" applyBorder="1" applyAlignment="1" applyProtection="1">
      <alignment horizontal="left" vertical="top" wrapText="1"/>
      <protection locked="0"/>
    </xf>
    <xf numFmtId="49" fontId="11" fillId="0" borderId="9" xfId="0" applyNumberFormat="1" applyFont="1" applyFill="1" applyBorder="1" applyAlignment="1" applyProtection="1">
      <alignment horizontal="left" vertical="top" wrapText="1"/>
      <protection locked="0"/>
    </xf>
    <xf numFmtId="49" fontId="11" fillId="0" borderId="5" xfId="0" applyNumberFormat="1" applyFont="1" applyFill="1" applyBorder="1" applyAlignment="1" applyProtection="1">
      <alignment horizontal="left" vertical="top" wrapText="1"/>
      <protection locked="0"/>
    </xf>
    <xf numFmtId="49" fontId="11" fillId="0" borderId="7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0" fontId="1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1" fillId="0" borderId="6" xfId="0" applyNumberFormat="1" applyFont="1" applyFill="1" applyBorder="1" applyAlignment="1" applyProtection="1">
      <alignment horizontal="center" vertical="top" wrapText="1"/>
      <protection locked="0"/>
    </xf>
    <xf numFmtId="0" fontId="11" fillId="0" borderId="3" xfId="0" applyNumberFormat="1" applyFont="1" applyFill="1" applyBorder="1" applyAlignment="1" applyProtection="1">
      <alignment horizontal="center" vertical="top" wrapText="1"/>
      <protection locked="0"/>
    </xf>
    <xf numFmtId="0" fontId="17" fillId="3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31" fillId="3" borderId="2" xfId="0" applyNumberFormat="1" applyFont="1" applyFill="1" applyBorder="1" applyAlignment="1" applyProtection="1">
      <alignment horizontal="center" vertical="top" wrapText="1"/>
      <protection locked="0"/>
    </xf>
    <xf numFmtId="0" fontId="31" fillId="3" borderId="6" xfId="0" applyNumberFormat="1" applyFont="1" applyFill="1" applyBorder="1" applyAlignment="1" applyProtection="1">
      <alignment horizontal="center" vertical="top" wrapText="1"/>
      <protection locked="0"/>
    </xf>
    <xf numFmtId="0" fontId="31" fillId="3" borderId="3" xfId="0" applyNumberFormat="1" applyFont="1" applyFill="1" applyBorder="1" applyAlignment="1" applyProtection="1">
      <alignment horizontal="center" vertical="top" wrapText="1"/>
      <protection locked="0"/>
    </xf>
  </cellXfs>
  <cellStyles count="8">
    <cellStyle name="Excel Built-in Good" xfId="7"/>
    <cellStyle name="Excel Built-in Normal" xfId="6"/>
    <cellStyle name="Обычный" xfId="0" builtinId="0"/>
    <cellStyle name="Обычный 2" xfId="1"/>
    <cellStyle name="Финансовый 2" xfId="3"/>
    <cellStyle name="Финансовый 3" xfId="5"/>
    <cellStyle name="Финансовый 4" xfId="4"/>
    <cellStyle name="Хороший" xfId="2" builtinId="26"/>
  </cellStyles>
  <dxfs count="0"/>
  <tableStyles count="0" defaultTableStyle="TableStyleMedium9" defaultPivotStyle="PivotStyleLight16"/>
  <colors>
    <mruColors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8"/>
  <sheetViews>
    <sheetView view="pageBreakPreview" topLeftCell="P4" zoomScale="50" zoomScaleNormal="10" zoomScaleSheetLayoutView="50" zoomScalePageLayoutView="25" workbookViewId="0">
      <selection activeCell="R12" sqref="R12:R29"/>
    </sheetView>
  </sheetViews>
  <sheetFormatPr defaultRowHeight="18" x14ac:dyDescent="0.2"/>
  <cols>
    <col min="1" max="1" width="19.140625" style="74" customWidth="1"/>
    <col min="2" max="2" width="90.7109375" style="75" customWidth="1"/>
    <col min="3" max="3" width="30.140625" style="75" hidden="1" customWidth="1"/>
    <col min="4" max="4" width="17.5703125" style="74" customWidth="1"/>
    <col min="5" max="5" width="18.140625" style="74" customWidth="1"/>
    <col min="6" max="6" width="28.5703125" style="74" customWidth="1"/>
    <col min="7" max="7" width="49.28515625" style="75" customWidth="1"/>
    <col min="8" max="8" width="40.140625" style="76" customWidth="1"/>
    <col min="9" max="9" width="34.140625" style="76" customWidth="1"/>
    <col min="10" max="10" width="45.85546875" style="76" customWidth="1"/>
    <col min="11" max="11" width="50.85546875" style="76" bestFit="1" customWidth="1"/>
    <col min="12" max="12" width="39.85546875" style="76" customWidth="1"/>
    <col min="13" max="13" width="35.42578125" style="76" customWidth="1"/>
    <col min="14" max="14" width="34.85546875" style="76" customWidth="1"/>
    <col min="15" max="15" width="34.7109375" style="76" customWidth="1"/>
    <col min="16" max="16" width="77.42578125" style="75" customWidth="1"/>
    <col min="17" max="17" width="24.7109375" style="74" customWidth="1"/>
    <col min="18" max="18" width="20.85546875" style="61" customWidth="1"/>
    <col min="19" max="19" width="19.85546875" style="61" customWidth="1"/>
    <col min="20" max="20" width="17.7109375" style="61" customWidth="1"/>
    <col min="21" max="22" width="18.42578125" style="61" customWidth="1"/>
    <col min="23" max="23" width="17.7109375" style="61" customWidth="1"/>
    <col min="24" max="24" width="22.42578125" style="61" customWidth="1"/>
    <col min="25" max="16384" width="9.140625" style="61"/>
  </cols>
  <sheetData>
    <row r="1" spans="1:40" s="45" customFormat="1" ht="56.25" customHeight="1" x14ac:dyDescent="0.25">
      <c r="A1" s="81" t="s">
        <v>27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42"/>
      <c r="Z1" s="43"/>
      <c r="AA1" s="42"/>
      <c r="AB1" s="42"/>
      <c r="AC1" s="42"/>
      <c r="AD1" s="43"/>
      <c r="AE1" s="54"/>
      <c r="AF1" s="54"/>
      <c r="AG1" s="54"/>
      <c r="AH1" s="54"/>
      <c r="AI1" s="54"/>
      <c r="AJ1" s="54"/>
      <c r="AK1" s="54"/>
      <c r="AL1" s="54"/>
      <c r="AM1" s="43"/>
      <c r="AN1" s="42"/>
    </row>
    <row r="2" spans="1:40" s="45" customFormat="1" ht="56.25" customHeight="1" x14ac:dyDescent="0.25">
      <c r="A2" s="82" t="s">
        <v>25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42"/>
      <c r="Z2" s="43"/>
      <c r="AA2" s="42"/>
      <c r="AB2" s="42"/>
      <c r="AC2" s="42"/>
      <c r="AD2" s="43"/>
      <c r="AE2" s="54"/>
      <c r="AF2" s="54"/>
      <c r="AG2" s="54"/>
      <c r="AH2" s="54"/>
      <c r="AI2" s="54"/>
      <c r="AJ2" s="54"/>
      <c r="AK2" s="54"/>
      <c r="AL2" s="54"/>
      <c r="AM2" s="43"/>
      <c r="AN2" s="42"/>
    </row>
    <row r="3" spans="1:40" s="45" customFormat="1" ht="56.25" customHeight="1" x14ac:dyDescent="0.25">
      <c r="A3" s="82" t="s">
        <v>26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42"/>
      <c r="Z3" s="43"/>
      <c r="AA3" s="42"/>
      <c r="AB3" s="42"/>
      <c r="AC3" s="42"/>
      <c r="AD3" s="43"/>
      <c r="AE3" s="54"/>
      <c r="AF3" s="54"/>
      <c r="AG3" s="54"/>
      <c r="AH3" s="54"/>
      <c r="AI3" s="54"/>
      <c r="AJ3" s="54"/>
      <c r="AK3" s="54"/>
      <c r="AL3" s="54"/>
      <c r="AM3" s="43"/>
      <c r="AN3" s="42"/>
    </row>
    <row r="4" spans="1:40" s="45" customFormat="1" ht="56.25" customHeight="1" x14ac:dyDescent="0.25">
      <c r="A4" s="53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42"/>
      <c r="Z4" s="43"/>
      <c r="AA4" s="42"/>
      <c r="AB4" s="42"/>
      <c r="AC4" s="42"/>
      <c r="AD4" s="43"/>
      <c r="AE4" s="54"/>
      <c r="AF4" s="54"/>
      <c r="AG4" s="54"/>
      <c r="AH4" s="54"/>
      <c r="AI4" s="54"/>
      <c r="AJ4" s="54"/>
      <c r="AK4" s="54"/>
      <c r="AL4" s="54"/>
      <c r="AM4" s="43"/>
      <c r="AN4" s="42"/>
    </row>
    <row r="5" spans="1:40" s="57" customFormat="1" ht="39.75" customHeight="1" x14ac:dyDescent="0.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40" s="57" customFormat="1" ht="52.5" customHeight="1" x14ac:dyDescent="0.5">
      <c r="A6" s="80" t="s">
        <v>42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</row>
    <row r="7" spans="1:40" s="57" customFormat="1" ht="56.25" customHeight="1" x14ac:dyDescent="0.5">
      <c r="A7" s="84" t="s">
        <v>43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</row>
    <row r="8" spans="1:40" s="57" customFormat="1" ht="63.75" customHeight="1" x14ac:dyDescent="0.5">
      <c r="A8" s="80" t="s">
        <v>44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</row>
    <row r="9" spans="1:40" s="57" customFormat="1" ht="60.75" customHeight="1" x14ac:dyDescent="0.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</row>
    <row r="10" spans="1:40" s="57" customFormat="1" ht="68.25" customHeight="1" x14ac:dyDescent="0.5">
      <c r="A10" s="58"/>
      <c r="B10" s="92" t="s">
        <v>45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</row>
    <row r="11" spans="1:40" s="57" customFormat="1" ht="51" customHeight="1" x14ac:dyDescent="0.5">
      <c r="A11" s="58"/>
      <c r="B11" s="58"/>
      <c r="C11" s="58"/>
      <c r="D11" s="58"/>
      <c r="E11" s="58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8"/>
      <c r="Q11" s="58"/>
      <c r="R11" s="58"/>
      <c r="S11" s="58"/>
      <c r="T11" s="58"/>
      <c r="U11" s="58"/>
      <c r="V11" s="58"/>
      <c r="W11" s="58"/>
      <c r="X11" s="58"/>
    </row>
    <row r="12" spans="1:40" s="1" customFormat="1" ht="58.5" customHeight="1" x14ac:dyDescent="0.2">
      <c r="A12" s="93" t="s">
        <v>46</v>
      </c>
      <c r="B12" s="96" t="s">
        <v>47</v>
      </c>
      <c r="C12" s="86" t="s">
        <v>48</v>
      </c>
      <c r="D12" s="86">
        <v>2025</v>
      </c>
      <c r="E12" s="86">
        <v>2027</v>
      </c>
      <c r="F12" s="86" t="s">
        <v>49</v>
      </c>
      <c r="G12" s="11" t="s">
        <v>4</v>
      </c>
      <c r="H12" s="60">
        <v>2047148136.25</v>
      </c>
      <c r="I12" s="60">
        <v>0</v>
      </c>
      <c r="J12" s="60">
        <v>1375771431.7</v>
      </c>
      <c r="K12" s="60">
        <v>95601704.549999997</v>
      </c>
      <c r="L12" s="60">
        <v>575775000</v>
      </c>
      <c r="M12" s="60">
        <v>0</v>
      </c>
      <c r="N12" s="60">
        <v>0</v>
      </c>
      <c r="O12" s="60">
        <v>0</v>
      </c>
      <c r="P12" s="99" t="s">
        <v>50</v>
      </c>
      <c r="Q12" s="89" t="s">
        <v>51</v>
      </c>
      <c r="R12" s="145" t="s">
        <v>5</v>
      </c>
      <c r="S12" s="77">
        <v>37</v>
      </c>
      <c r="T12" s="77">
        <v>58</v>
      </c>
      <c r="U12" s="77">
        <v>75</v>
      </c>
      <c r="V12" s="89" t="s">
        <v>5</v>
      </c>
      <c r="W12" s="89" t="s">
        <v>5</v>
      </c>
      <c r="X12" s="89" t="s">
        <v>5</v>
      </c>
      <c r="Y12" s="61"/>
    </row>
    <row r="13" spans="1:40" s="1" customFormat="1" ht="69.75" x14ac:dyDescent="0.2">
      <c r="A13" s="94"/>
      <c r="B13" s="97"/>
      <c r="C13" s="87"/>
      <c r="D13" s="87"/>
      <c r="E13" s="87"/>
      <c r="F13" s="87"/>
      <c r="G13" s="11" t="s">
        <v>52</v>
      </c>
      <c r="H13" s="60">
        <v>2047148136.25</v>
      </c>
      <c r="I13" s="60">
        <v>0</v>
      </c>
      <c r="J13" s="60">
        <v>1375771431.7</v>
      </c>
      <c r="K13" s="60">
        <v>95601704.549999997</v>
      </c>
      <c r="L13" s="60">
        <v>575775000</v>
      </c>
      <c r="M13" s="60">
        <v>0</v>
      </c>
      <c r="N13" s="60">
        <v>0</v>
      </c>
      <c r="O13" s="60">
        <v>0</v>
      </c>
      <c r="P13" s="100"/>
      <c r="Q13" s="90"/>
      <c r="R13" s="146"/>
      <c r="S13" s="78"/>
      <c r="T13" s="78"/>
      <c r="U13" s="78"/>
      <c r="V13" s="90"/>
      <c r="W13" s="90"/>
      <c r="X13" s="90"/>
      <c r="Y13" s="61"/>
    </row>
    <row r="14" spans="1:40" s="1" customFormat="1" ht="167.25" customHeight="1" x14ac:dyDescent="0.2">
      <c r="A14" s="94"/>
      <c r="B14" s="97"/>
      <c r="C14" s="87"/>
      <c r="D14" s="87"/>
      <c r="E14" s="87"/>
      <c r="F14" s="87"/>
      <c r="G14" s="62" t="s">
        <v>53</v>
      </c>
      <c r="H14" s="60">
        <v>510427336.25</v>
      </c>
      <c r="I14" s="60">
        <v>0</v>
      </c>
      <c r="J14" s="60">
        <v>429862131.69999999</v>
      </c>
      <c r="K14" s="60">
        <v>11472204.550000001</v>
      </c>
      <c r="L14" s="60">
        <v>69093000</v>
      </c>
      <c r="M14" s="60">
        <v>0</v>
      </c>
      <c r="N14" s="60">
        <v>0</v>
      </c>
      <c r="O14" s="60">
        <v>0</v>
      </c>
      <c r="P14" s="100"/>
      <c r="Q14" s="90"/>
      <c r="R14" s="146"/>
      <c r="S14" s="78"/>
      <c r="T14" s="78"/>
      <c r="U14" s="78"/>
      <c r="V14" s="90"/>
      <c r="W14" s="90"/>
      <c r="X14" s="90"/>
      <c r="Y14" s="61"/>
    </row>
    <row r="15" spans="1:40" s="1" customFormat="1" ht="129" customHeight="1" x14ac:dyDescent="0.2">
      <c r="A15" s="94"/>
      <c r="B15" s="97"/>
      <c r="C15" s="87"/>
      <c r="D15" s="87"/>
      <c r="E15" s="87"/>
      <c r="F15" s="87"/>
      <c r="G15" s="63" t="s">
        <v>54</v>
      </c>
      <c r="H15" s="60">
        <v>1536720800</v>
      </c>
      <c r="I15" s="60">
        <v>0</v>
      </c>
      <c r="J15" s="60">
        <v>945909300</v>
      </c>
      <c r="K15" s="60">
        <v>84129500</v>
      </c>
      <c r="L15" s="60">
        <v>506682000</v>
      </c>
      <c r="M15" s="60">
        <v>0</v>
      </c>
      <c r="N15" s="60">
        <v>0</v>
      </c>
      <c r="O15" s="60">
        <v>0</v>
      </c>
      <c r="P15" s="100"/>
      <c r="Q15" s="90"/>
      <c r="R15" s="146"/>
      <c r="S15" s="78"/>
      <c r="T15" s="78"/>
      <c r="U15" s="78"/>
      <c r="V15" s="90"/>
      <c r="W15" s="90"/>
      <c r="X15" s="90"/>
      <c r="Y15" s="61"/>
    </row>
    <row r="16" spans="1:40" s="1" customFormat="1" ht="124.5" customHeight="1" x14ac:dyDescent="0.2">
      <c r="A16" s="95"/>
      <c r="B16" s="98"/>
      <c r="C16" s="88"/>
      <c r="D16" s="88"/>
      <c r="E16" s="88"/>
      <c r="F16" s="88"/>
      <c r="G16" s="62" t="s">
        <v>55</v>
      </c>
      <c r="H16" s="60">
        <v>2047148136.25</v>
      </c>
      <c r="I16" s="60">
        <v>0</v>
      </c>
      <c r="J16" s="60">
        <v>1375771431.7</v>
      </c>
      <c r="K16" s="60">
        <v>95601704.549999997</v>
      </c>
      <c r="L16" s="60">
        <v>575775000</v>
      </c>
      <c r="M16" s="60">
        <v>0</v>
      </c>
      <c r="N16" s="60">
        <v>0</v>
      </c>
      <c r="O16" s="60">
        <v>0</v>
      </c>
      <c r="P16" s="100"/>
      <c r="Q16" s="90"/>
      <c r="R16" s="146"/>
      <c r="S16" s="78"/>
      <c r="T16" s="78"/>
      <c r="U16" s="78"/>
      <c r="V16" s="90"/>
      <c r="W16" s="90"/>
      <c r="X16" s="90"/>
      <c r="Y16" s="61"/>
    </row>
    <row r="17" spans="1:25" s="1" customFormat="1" ht="58.5" customHeight="1" x14ac:dyDescent="0.2">
      <c r="A17" s="93" t="s">
        <v>56</v>
      </c>
      <c r="B17" s="96" t="s">
        <v>57</v>
      </c>
      <c r="C17" s="86" t="s">
        <v>58</v>
      </c>
      <c r="D17" s="86">
        <v>2025</v>
      </c>
      <c r="E17" s="86">
        <v>2025</v>
      </c>
      <c r="F17" s="86" t="s">
        <v>59</v>
      </c>
      <c r="G17" s="11" t="s">
        <v>4</v>
      </c>
      <c r="H17" s="60">
        <v>144945457.47</v>
      </c>
      <c r="I17" s="60">
        <v>0</v>
      </c>
      <c r="J17" s="60">
        <v>144945457.47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100"/>
      <c r="Q17" s="90"/>
      <c r="R17" s="146"/>
      <c r="S17" s="78"/>
      <c r="T17" s="78"/>
      <c r="U17" s="78"/>
      <c r="V17" s="90"/>
      <c r="W17" s="90"/>
      <c r="X17" s="90"/>
      <c r="Y17" s="61"/>
    </row>
    <row r="18" spans="1:25" s="1" customFormat="1" ht="58.5" customHeight="1" x14ac:dyDescent="0.2">
      <c r="A18" s="94"/>
      <c r="B18" s="97"/>
      <c r="C18" s="87"/>
      <c r="D18" s="87"/>
      <c r="E18" s="87"/>
      <c r="F18" s="87"/>
      <c r="G18" s="11" t="s">
        <v>6</v>
      </c>
      <c r="H18" s="60">
        <v>144945457.47</v>
      </c>
      <c r="I18" s="60">
        <v>0</v>
      </c>
      <c r="J18" s="60">
        <v>144945457.47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100"/>
      <c r="Q18" s="90"/>
      <c r="R18" s="146"/>
      <c r="S18" s="78"/>
      <c r="T18" s="78"/>
      <c r="U18" s="78"/>
      <c r="V18" s="90"/>
      <c r="W18" s="90"/>
      <c r="X18" s="90"/>
      <c r="Y18" s="61"/>
    </row>
    <row r="19" spans="1:25" s="1" customFormat="1" ht="58.5" customHeight="1" x14ac:dyDescent="0.2">
      <c r="A19" s="94"/>
      <c r="B19" s="97"/>
      <c r="C19" s="87"/>
      <c r="D19" s="87"/>
      <c r="E19" s="87"/>
      <c r="F19" s="87"/>
      <c r="G19" s="11" t="s">
        <v>2</v>
      </c>
      <c r="H19" s="60">
        <v>140695457.47</v>
      </c>
      <c r="I19" s="60">
        <v>0</v>
      </c>
      <c r="J19" s="60">
        <v>140695457.47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100"/>
      <c r="Q19" s="90"/>
      <c r="R19" s="146"/>
      <c r="S19" s="78"/>
      <c r="T19" s="78"/>
      <c r="U19" s="78"/>
      <c r="V19" s="90"/>
      <c r="W19" s="90"/>
      <c r="X19" s="90"/>
      <c r="Y19" s="61"/>
    </row>
    <row r="20" spans="1:25" s="1" customFormat="1" ht="58.5" customHeight="1" x14ac:dyDescent="0.2">
      <c r="A20" s="95"/>
      <c r="B20" s="98"/>
      <c r="C20" s="88"/>
      <c r="D20" s="88"/>
      <c r="E20" s="88"/>
      <c r="F20" s="88"/>
      <c r="G20" s="11" t="s">
        <v>3</v>
      </c>
      <c r="H20" s="60">
        <v>4250000</v>
      </c>
      <c r="I20" s="60">
        <v>0</v>
      </c>
      <c r="J20" s="60">
        <v>4250000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100"/>
      <c r="Q20" s="90"/>
      <c r="R20" s="146"/>
      <c r="S20" s="78"/>
      <c r="T20" s="78"/>
      <c r="U20" s="78"/>
      <c r="V20" s="90"/>
      <c r="W20" s="90"/>
      <c r="X20" s="90"/>
      <c r="Y20" s="61"/>
    </row>
    <row r="21" spans="1:25" s="1" customFormat="1" ht="58.5" customHeight="1" x14ac:dyDescent="0.2">
      <c r="A21" s="93" t="s">
        <v>60</v>
      </c>
      <c r="B21" s="96" t="s">
        <v>61</v>
      </c>
      <c r="C21" s="86" t="s">
        <v>62</v>
      </c>
      <c r="D21" s="86">
        <v>2025</v>
      </c>
      <c r="E21" s="86">
        <v>2027</v>
      </c>
      <c r="F21" s="86" t="s">
        <v>63</v>
      </c>
      <c r="G21" s="11" t="s">
        <v>4</v>
      </c>
      <c r="H21" s="60">
        <v>4344137792.6400003</v>
      </c>
      <c r="I21" s="60">
        <v>0</v>
      </c>
      <c r="J21" s="60">
        <v>785655178.88</v>
      </c>
      <c r="K21" s="60">
        <v>2231717727.3499999</v>
      </c>
      <c r="L21" s="60">
        <v>1326764886.4100001</v>
      </c>
      <c r="M21" s="60">
        <v>0</v>
      </c>
      <c r="N21" s="60">
        <v>0</v>
      </c>
      <c r="O21" s="60">
        <v>0</v>
      </c>
      <c r="P21" s="100"/>
      <c r="Q21" s="90"/>
      <c r="R21" s="146"/>
      <c r="S21" s="78"/>
      <c r="T21" s="78"/>
      <c r="U21" s="78"/>
      <c r="V21" s="90"/>
      <c r="W21" s="90"/>
      <c r="X21" s="90"/>
      <c r="Y21" s="61"/>
    </row>
    <row r="22" spans="1:25" s="1" customFormat="1" ht="58.5" customHeight="1" x14ac:dyDescent="0.2">
      <c r="A22" s="94"/>
      <c r="B22" s="97"/>
      <c r="C22" s="87"/>
      <c r="D22" s="87"/>
      <c r="E22" s="87"/>
      <c r="F22" s="87"/>
      <c r="G22" s="11" t="s">
        <v>6</v>
      </c>
      <c r="H22" s="60">
        <v>4344137792.6400003</v>
      </c>
      <c r="I22" s="60">
        <v>0</v>
      </c>
      <c r="J22" s="60">
        <v>785655178.88</v>
      </c>
      <c r="K22" s="60">
        <v>2231717727.3499999</v>
      </c>
      <c r="L22" s="60">
        <v>1326764886.4100001</v>
      </c>
      <c r="M22" s="60">
        <v>0</v>
      </c>
      <c r="N22" s="60">
        <v>0</v>
      </c>
      <c r="O22" s="60">
        <v>0</v>
      </c>
      <c r="P22" s="100"/>
      <c r="Q22" s="90"/>
      <c r="R22" s="146"/>
      <c r="S22" s="78"/>
      <c r="T22" s="78"/>
      <c r="U22" s="78"/>
      <c r="V22" s="90"/>
      <c r="W22" s="90"/>
      <c r="X22" s="90"/>
      <c r="Y22" s="61"/>
    </row>
    <row r="23" spans="1:25" s="1" customFormat="1" ht="58.5" customHeight="1" x14ac:dyDescent="0.2">
      <c r="A23" s="94"/>
      <c r="B23" s="97"/>
      <c r="C23" s="87"/>
      <c r="D23" s="87"/>
      <c r="E23" s="87"/>
      <c r="F23" s="87"/>
      <c r="G23" s="11" t="s">
        <v>2</v>
      </c>
      <c r="H23" s="60">
        <v>626265592.63999999</v>
      </c>
      <c r="I23" s="60">
        <v>0</v>
      </c>
      <c r="J23" s="60">
        <v>199247678.88</v>
      </c>
      <c r="K23" s="60">
        <v>267806127.34999999</v>
      </c>
      <c r="L23" s="60">
        <v>159211786.41</v>
      </c>
      <c r="M23" s="60">
        <v>0</v>
      </c>
      <c r="N23" s="60">
        <v>0</v>
      </c>
      <c r="O23" s="60">
        <v>0</v>
      </c>
      <c r="P23" s="100"/>
      <c r="Q23" s="90"/>
      <c r="R23" s="146"/>
      <c r="S23" s="78"/>
      <c r="T23" s="78"/>
      <c r="U23" s="78"/>
      <c r="V23" s="90"/>
      <c r="W23" s="90"/>
      <c r="X23" s="90"/>
      <c r="Y23" s="61"/>
    </row>
    <row r="24" spans="1:25" s="1" customFormat="1" ht="58.5" customHeight="1" x14ac:dyDescent="0.2">
      <c r="A24" s="94"/>
      <c r="B24" s="97"/>
      <c r="C24" s="87"/>
      <c r="D24" s="87"/>
      <c r="E24" s="87"/>
      <c r="F24" s="87"/>
      <c r="G24" s="11" t="s">
        <v>3</v>
      </c>
      <c r="H24" s="60">
        <v>3717872200</v>
      </c>
      <c r="I24" s="60">
        <v>0</v>
      </c>
      <c r="J24" s="60">
        <v>586407500</v>
      </c>
      <c r="K24" s="60">
        <v>1963911600</v>
      </c>
      <c r="L24" s="60">
        <v>1167553100</v>
      </c>
      <c r="M24" s="60">
        <v>0</v>
      </c>
      <c r="N24" s="60">
        <v>0</v>
      </c>
      <c r="O24" s="60">
        <v>0</v>
      </c>
      <c r="P24" s="100"/>
      <c r="Q24" s="90"/>
      <c r="R24" s="146"/>
      <c r="S24" s="78"/>
      <c r="T24" s="78"/>
      <c r="U24" s="78"/>
      <c r="V24" s="90"/>
      <c r="W24" s="90"/>
      <c r="X24" s="90"/>
      <c r="Y24" s="61"/>
    </row>
    <row r="25" spans="1:25" s="1" customFormat="1" ht="58.5" customHeight="1" x14ac:dyDescent="0.2">
      <c r="A25" s="95"/>
      <c r="B25" s="98"/>
      <c r="C25" s="88"/>
      <c r="D25" s="88"/>
      <c r="E25" s="88"/>
      <c r="F25" s="88"/>
      <c r="G25" s="11" t="s">
        <v>7</v>
      </c>
      <c r="H25" s="60">
        <v>4344137792.6400003</v>
      </c>
      <c r="I25" s="60">
        <v>0</v>
      </c>
      <c r="J25" s="60">
        <v>785655178.88</v>
      </c>
      <c r="K25" s="60">
        <v>2231717727.3499999</v>
      </c>
      <c r="L25" s="60">
        <v>1326764886.4100001</v>
      </c>
      <c r="M25" s="60">
        <v>0</v>
      </c>
      <c r="N25" s="60">
        <v>0</v>
      </c>
      <c r="O25" s="60">
        <v>0</v>
      </c>
      <c r="P25" s="100"/>
      <c r="Q25" s="90"/>
      <c r="R25" s="146"/>
      <c r="S25" s="78"/>
      <c r="T25" s="78"/>
      <c r="U25" s="78"/>
      <c r="V25" s="90"/>
      <c r="W25" s="90"/>
      <c r="X25" s="90"/>
      <c r="Y25" s="61"/>
    </row>
    <row r="26" spans="1:25" s="1" customFormat="1" ht="58.5" customHeight="1" x14ac:dyDescent="0.2">
      <c r="A26" s="93" t="s">
        <v>8</v>
      </c>
      <c r="B26" s="96" t="s">
        <v>64</v>
      </c>
      <c r="C26" s="86" t="s">
        <v>65</v>
      </c>
      <c r="D26" s="86">
        <v>2025</v>
      </c>
      <c r="E26" s="86">
        <v>2025</v>
      </c>
      <c r="F26" s="86" t="s">
        <v>59</v>
      </c>
      <c r="G26" s="11" t="s">
        <v>4</v>
      </c>
      <c r="H26" s="60">
        <v>188069116.00999999</v>
      </c>
      <c r="I26" s="60">
        <v>0</v>
      </c>
      <c r="J26" s="60">
        <v>188069116.00999999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100"/>
      <c r="Q26" s="90"/>
      <c r="R26" s="146"/>
      <c r="S26" s="78"/>
      <c r="T26" s="78"/>
      <c r="U26" s="78"/>
      <c r="V26" s="90"/>
      <c r="W26" s="90"/>
      <c r="X26" s="90"/>
      <c r="Y26" s="61"/>
    </row>
    <row r="27" spans="1:25" s="1" customFormat="1" ht="58.5" customHeight="1" x14ac:dyDescent="0.2">
      <c r="A27" s="94"/>
      <c r="B27" s="97"/>
      <c r="C27" s="87"/>
      <c r="D27" s="87"/>
      <c r="E27" s="87"/>
      <c r="F27" s="87"/>
      <c r="G27" s="11" t="s">
        <v>6</v>
      </c>
      <c r="H27" s="60">
        <v>188069116.00999999</v>
      </c>
      <c r="I27" s="60">
        <v>0</v>
      </c>
      <c r="J27" s="60">
        <v>188069116.00999999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100"/>
      <c r="Q27" s="90"/>
      <c r="R27" s="146"/>
      <c r="S27" s="78"/>
      <c r="T27" s="78"/>
      <c r="U27" s="78"/>
      <c r="V27" s="90"/>
      <c r="W27" s="90"/>
      <c r="X27" s="90"/>
      <c r="Y27" s="61"/>
    </row>
    <row r="28" spans="1:25" s="1" customFormat="1" ht="58.5" customHeight="1" x14ac:dyDescent="0.2">
      <c r="A28" s="94"/>
      <c r="B28" s="97"/>
      <c r="C28" s="87"/>
      <c r="D28" s="87"/>
      <c r="E28" s="87"/>
      <c r="F28" s="87"/>
      <c r="G28" s="11" t="s">
        <v>2</v>
      </c>
      <c r="H28" s="60">
        <v>70824016.00999999</v>
      </c>
      <c r="I28" s="60">
        <v>0</v>
      </c>
      <c r="J28" s="60">
        <v>70824016.00999999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100"/>
      <c r="Q28" s="90"/>
      <c r="R28" s="146"/>
      <c r="S28" s="78"/>
      <c r="T28" s="78"/>
      <c r="U28" s="78"/>
      <c r="V28" s="90"/>
      <c r="W28" s="90"/>
      <c r="X28" s="90"/>
      <c r="Y28" s="61"/>
    </row>
    <row r="29" spans="1:25" s="1" customFormat="1" ht="58.5" customHeight="1" x14ac:dyDescent="0.2">
      <c r="A29" s="95"/>
      <c r="B29" s="98"/>
      <c r="C29" s="88"/>
      <c r="D29" s="88"/>
      <c r="E29" s="88"/>
      <c r="F29" s="88"/>
      <c r="G29" s="11" t="s">
        <v>3</v>
      </c>
      <c r="H29" s="60">
        <v>117245100</v>
      </c>
      <c r="I29" s="60">
        <v>0</v>
      </c>
      <c r="J29" s="60">
        <v>117245100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101"/>
      <c r="Q29" s="91"/>
      <c r="R29" s="147"/>
      <c r="S29" s="79"/>
      <c r="T29" s="79"/>
      <c r="U29" s="79"/>
      <c r="V29" s="91"/>
      <c r="W29" s="91"/>
      <c r="X29" s="91"/>
      <c r="Y29" s="61"/>
    </row>
    <row r="30" spans="1:25" s="1" customFormat="1" ht="58.5" customHeight="1" x14ac:dyDescent="0.2">
      <c r="A30" s="30"/>
      <c r="B30" s="49"/>
      <c r="C30" s="33"/>
      <c r="D30" s="33"/>
      <c r="E30" s="33"/>
      <c r="F30" s="33"/>
      <c r="G30" s="50"/>
      <c r="H30" s="51"/>
      <c r="I30" s="51"/>
      <c r="J30" s="51"/>
      <c r="K30" s="51"/>
      <c r="L30" s="51"/>
      <c r="M30" s="51"/>
      <c r="N30" s="51"/>
      <c r="O30" s="51"/>
      <c r="P30" s="64"/>
      <c r="Q30" s="65"/>
      <c r="R30" s="66"/>
      <c r="S30" s="39"/>
      <c r="T30" s="39"/>
      <c r="U30" s="39"/>
      <c r="V30" s="65"/>
      <c r="W30" s="65"/>
      <c r="X30" s="65"/>
      <c r="Y30" s="61"/>
    </row>
    <row r="31" spans="1:25" s="1" customFormat="1" ht="58.5" customHeight="1" x14ac:dyDescent="0.2">
      <c r="A31" s="30"/>
      <c r="B31" s="103" t="s">
        <v>66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61"/>
    </row>
    <row r="32" spans="1:25" s="1" customFormat="1" ht="58.5" customHeight="1" x14ac:dyDescent="0.2">
      <c r="A32" s="30"/>
      <c r="B32" s="49"/>
      <c r="C32" s="33"/>
      <c r="D32" s="33"/>
      <c r="E32" s="33"/>
      <c r="F32" s="33"/>
      <c r="G32" s="50"/>
      <c r="H32" s="51"/>
      <c r="I32" s="51"/>
      <c r="J32" s="51"/>
      <c r="K32" s="51"/>
      <c r="L32" s="51"/>
      <c r="M32" s="51"/>
      <c r="N32" s="51"/>
      <c r="O32" s="51"/>
      <c r="P32" s="64"/>
      <c r="Q32" s="65"/>
      <c r="R32" s="66"/>
      <c r="S32" s="39"/>
      <c r="T32" s="39"/>
      <c r="U32" s="39"/>
      <c r="V32" s="65"/>
      <c r="W32" s="65"/>
      <c r="X32" s="65"/>
      <c r="Y32" s="61"/>
    </row>
    <row r="33" spans="1:25" ht="58.5" customHeight="1" x14ac:dyDescent="0.2">
      <c r="A33" s="104" t="s">
        <v>67</v>
      </c>
      <c r="B33" s="105"/>
      <c r="C33" s="93"/>
      <c r="D33" s="86">
        <v>2025</v>
      </c>
      <c r="E33" s="86">
        <v>2027</v>
      </c>
      <c r="F33" s="86" t="s">
        <v>1</v>
      </c>
      <c r="G33" s="11" t="s">
        <v>4</v>
      </c>
      <c r="H33" s="60">
        <v>8531109816.6000004</v>
      </c>
      <c r="I33" s="12">
        <v>0</v>
      </c>
      <c r="J33" s="12">
        <v>2905818200.4699998</v>
      </c>
      <c r="K33" s="12">
        <v>3097587781.4000001</v>
      </c>
      <c r="L33" s="12">
        <v>2527703834.73</v>
      </c>
      <c r="M33" s="12">
        <v>0</v>
      </c>
      <c r="N33" s="12">
        <v>0</v>
      </c>
      <c r="O33" s="12">
        <v>0</v>
      </c>
      <c r="P33" s="102" t="s">
        <v>1</v>
      </c>
      <c r="Q33" s="102" t="s">
        <v>1</v>
      </c>
      <c r="R33" s="102" t="s">
        <v>1</v>
      </c>
      <c r="S33" s="102" t="s">
        <v>1</v>
      </c>
      <c r="T33" s="102" t="s">
        <v>1</v>
      </c>
      <c r="U33" s="102" t="s">
        <v>1</v>
      </c>
      <c r="V33" s="102" t="s">
        <v>1</v>
      </c>
      <c r="W33" s="102" t="s">
        <v>1</v>
      </c>
      <c r="X33" s="102" t="s">
        <v>1</v>
      </c>
    </row>
    <row r="34" spans="1:25" ht="58.5" customHeight="1" x14ac:dyDescent="0.2">
      <c r="A34" s="106"/>
      <c r="B34" s="107"/>
      <c r="C34" s="94"/>
      <c r="D34" s="87"/>
      <c r="E34" s="87"/>
      <c r="F34" s="87"/>
      <c r="G34" s="11" t="s">
        <v>6</v>
      </c>
      <c r="H34" s="60">
        <v>8531109816.6000004</v>
      </c>
      <c r="I34" s="12">
        <v>0</v>
      </c>
      <c r="J34" s="12">
        <v>2905818200.4699998</v>
      </c>
      <c r="K34" s="12">
        <v>3097587781.4000001</v>
      </c>
      <c r="L34" s="12">
        <v>2527703834.73</v>
      </c>
      <c r="M34" s="12">
        <v>0</v>
      </c>
      <c r="N34" s="12">
        <v>0</v>
      </c>
      <c r="O34" s="12">
        <v>0</v>
      </c>
      <c r="P34" s="102"/>
      <c r="Q34" s="102"/>
      <c r="R34" s="102"/>
      <c r="S34" s="102"/>
      <c r="T34" s="102"/>
      <c r="U34" s="102"/>
      <c r="V34" s="102"/>
      <c r="W34" s="102"/>
      <c r="X34" s="102"/>
    </row>
    <row r="35" spans="1:25" ht="58.5" customHeight="1" x14ac:dyDescent="0.2">
      <c r="A35" s="106"/>
      <c r="B35" s="107"/>
      <c r="C35" s="94"/>
      <c r="D35" s="87"/>
      <c r="E35" s="87"/>
      <c r="F35" s="87"/>
      <c r="G35" s="11" t="s">
        <v>2</v>
      </c>
      <c r="H35" s="60">
        <v>1562473316.5999999</v>
      </c>
      <c r="I35" s="12">
        <v>0</v>
      </c>
      <c r="J35" s="12">
        <v>891376300.46999991</v>
      </c>
      <c r="K35" s="12">
        <v>407603481.39999998</v>
      </c>
      <c r="L35" s="12">
        <v>263493534.72999999</v>
      </c>
      <c r="M35" s="12">
        <v>0</v>
      </c>
      <c r="N35" s="12">
        <v>0</v>
      </c>
      <c r="O35" s="12">
        <v>0</v>
      </c>
      <c r="P35" s="102"/>
      <c r="Q35" s="102"/>
      <c r="R35" s="102"/>
      <c r="S35" s="102"/>
      <c r="T35" s="102"/>
      <c r="U35" s="102"/>
      <c r="V35" s="102"/>
      <c r="W35" s="102"/>
      <c r="X35" s="102"/>
    </row>
    <row r="36" spans="1:25" ht="43.5" customHeight="1" x14ac:dyDescent="0.2">
      <c r="A36" s="106"/>
      <c r="B36" s="107"/>
      <c r="C36" s="94"/>
      <c r="D36" s="87"/>
      <c r="E36" s="87"/>
      <c r="F36" s="87"/>
      <c r="G36" s="11" t="s">
        <v>3</v>
      </c>
      <c r="H36" s="60">
        <v>6968636500</v>
      </c>
      <c r="I36" s="12">
        <v>0</v>
      </c>
      <c r="J36" s="12">
        <v>2014441900</v>
      </c>
      <c r="K36" s="12">
        <v>2689984300</v>
      </c>
      <c r="L36" s="12">
        <v>2264210300</v>
      </c>
      <c r="M36" s="12">
        <v>0</v>
      </c>
      <c r="N36" s="12">
        <v>0</v>
      </c>
      <c r="O36" s="12">
        <v>0</v>
      </c>
      <c r="P36" s="102"/>
      <c r="Q36" s="102"/>
      <c r="R36" s="102"/>
      <c r="S36" s="102"/>
      <c r="T36" s="102"/>
      <c r="U36" s="102"/>
      <c r="V36" s="102"/>
      <c r="W36" s="102"/>
      <c r="X36" s="102"/>
    </row>
    <row r="37" spans="1:25" ht="39.75" customHeight="1" x14ac:dyDescent="0.75">
      <c r="A37" s="108"/>
      <c r="B37" s="109"/>
      <c r="C37" s="95"/>
      <c r="D37" s="88"/>
      <c r="E37" s="88"/>
      <c r="F37" s="88"/>
      <c r="G37" s="11" t="s">
        <v>68</v>
      </c>
      <c r="H37" s="60">
        <v>6391285928.8899994</v>
      </c>
      <c r="I37" s="12">
        <v>0</v>
      </c>
      <c r="J37" s="12">
        <v>2161426610.5799999</v>
      </c>
      <c r="K37" s="12">
        <v>2327319431.9000001</v>
      </c>
      <c r="L37" s="12">
        <v>1902539886.4100001</v>
      </c>
      <c r="M37" s="12">
        <v>0</v>
      </c>
      <c r="N37" s="12">
        <v>0</v>
      </c>
      <c r="O37" s="12">
        <v>0</v>
      </c>
      <c r="P37" s="102"/>
      <c r="Q37" s="102"/>
      <c r="R37" s="102"/>
      <c r="S37" s="102"/>
      <c r="T37" s="102"/>
      <c r="U37" s="102"/>
      <c r="V37" s="102"/>
      <c r="W37" s="102"/>
      <c r="X37" s="102"/>
      <c r="Y37" s="67"/>
    </row>
    <row r="38" spans="1:25" s="1" customFormat="1" ht="23.25" x14ac:dyDescent="0.2">
      <c r="A38" s="68"/>
      <c r="B38" s="68"/>
      <c r="C38" s="68"/>
      <c r="D38" s="69"/>
      <c r="E38" s="69"/>
      <c r="F38" s="70"/>
      <c r="G38" s="68"/>
      <c r="H38" s="71"/>
      <c r="I38" s="71"/>
      <c r="J38" s="71"/>
      <c r="K38" s="71"/>
      <c r="L38" s="71"/>
      <c r="M38" s="71"/>
      <c r="N38" s="71"/>
      <c r="O38" s="71"/>
      <c r="P38" s="72"/>
      <c r="Q38" s="73"/>
    </row>
  </sheetData>
  <mergeCells count="55">
    <mergeCell ref="U33:U37"/>
    <mergeCell ref="V33:V37"/>
    <mergeCell ref="A26:A29"/>
    <mergeCell ref="B26:B29"/>
    <mergeCell ref="X33:X37"/>
    <mergeCell ref="D26:D29"/>
    <mergeCell ref="E26:E29"/>
    <mergeCell ref="B31:X31"/>
    <mergeCell ref="A33:B37"/>
    <mergeCell ref="C33:C37"/>
    <mergeCell ref="D33:D37"/>
    <mergeCell ref="E33:E37"/>
    <mergeCell ref="F33:F37"/>
    <mergeCell ref="P33:P37"/>
    <mergeCell ref="Q33:Q37"/>
    <mergeCell ref="R33:R37"/>
    <mergeCell ref="S33:S37"/>
    <mergeCell ref="T33:T37"/>
    <mergeCell ref="S12:S29"/>
    <mergeCell ref="T12:T29"/>
    <mergeCell ref="W33:W37"/>
    <mergeCell ref="V12:V29"/>
    <mergeCell ref="A17:A20"/>
    <mergeCell ref="B17:B20"/>
    <mergeCell ref="C17:C20"/>
    <mergeCell ref="D17:D20"/>
    <mergeCell ref="E17:E20"/>
    <mergeCell ref="F26:F29"/>
    <mergeCell ref="A21:A25"/>
    <mergeCell ref="B21:B25"/>
    <mergeCell ref="C21:C25"/>
    <mergeCell ref="D21:D25"/>
    <mergeCell ref="E21:E25"/>
    <mergeCell ref="F21:F25"/>
    <mergeCell ref="F12:F16"/>
    <mergeCell ref="P12:P29"/>
    <mergeCell ref="Q12:Q29"/>
    <mergeCell ref="R12:R29"/>
    <mergeCell ref="F17:F20"/>
    <mergeCell ref="U12:U29"/>
    <mergeCell ref="A8:X8"/>
    <mergeCell ref="A1:X1"/>
    <mergeCell ref="A2:X2"/>
    <mergeCell ref="A3:X3"/>
    <mergeCell ref="A6:X6"/>
    <mergeCell ref="A7:X7"/>
    <mergeCell ref="C26:C29"/>
    <mergeCell ref="W12:W29"/>
    <mergeCell ref="X12:X29"/>
    <mergeCell ref="B10:X10"/>
    <mergeCell ref="A12:A16"/>
    <mergeCell ref="B12:B16"/>
    <mergeCell ref="C12:C16"/>
    <mergeCell ref="D12:D16"/>
    <mergeCell ref="E12:E16"/>
  </mergeCells>
  <printOptions horizontalCentered="1"/>
  <pageMargins left="0.25" right="0.25" top="0.75" bottom="0.75" header="0.3" footer="0.3"/>
  <pageSetup paperSize="8" scale="26" fitToHeight="0" orientation="landscape" r:id="rId1"/>
  <headerFooter differentFirst="1">
    <oddHeader>&amp;C&amp;"Times New Roman,обычный"&amp;24&amp;P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tabSelected="1" view="pageBreakPreview" topLeftCell="I1" zoomScale="40" zoomScaleNormal="25" zoomScaleSheetLayoutView="40" zoomScalePageLayoutView="25" workbookViewId="0">
      <selection activeCell="R13" sqref="R13:R36"/>
    </sheetView>
  </sheetViews>
  <sheetFormatPr defaultRowHeight="18.75" x14ac:dyDescent="0.25"/>
  <cols>
    <col min="1" max="1" width="19.140625" style="6" customWidth="1"/>
    <col min="2" max="2" width="76.42578125" style="7" customWidth="1"/>
    <col min="3" max="3" width="17.28515625" style="7" customWidth="1"/>
    <col min="4" max="4" width="17.5703125" style="6" customWidth="1"/>
    <col min="5" max="5" width="35.7109375" style="6" customWidth="1"/>
    <col min="6" max="6" width="43" style="6" customWidth="1"/>
    <col min="7" max="7" width="40.7109375" style="7" customWidth="1"/>
    <col min="8" max="8" width="43.28515625" style="8" customWidth="1"/>
    <col min="9" max="10" width="43.42578125" style="8" bestFit="1" customWidth="1"/>
    <col min="11" max="11" width="38.85546875" style="8" bestFit="1" customWidth="1"/>
    <col min="12" max="12" width="46.42578125" style="8" bestFit="1" customWidth="1"/>
    <col min="13" max="13" width="38.7109375" style="8" customWidth="1"/>
    <col min="14" max="14" width="38.42578125" style="8" customWidth="1"/>
    <col min="15" max="15" width="77.42578125" style="7" customWidth="1"/>
    <col min="16" max="16" width="24.7109375" style="6" customWidth="1"/>
    <col min="17" max="17" width="22.7109375" style="9" customWidth="1"/>
    <col min="18" max="18" width="21.7109375" style="9" customWidth="1"/>
    <col min="19" max="20" width="19.42578125" style="9" customWidth="1"/>
    <col min="21" max="21" width="22" style="9" customWidth="1"/>
    <col min="22" max="22" width="19.42578125" style="9" customWidth="1"/>
    <col min="23" max="23" width="20" style="9" customWidth="1"/>
    <col min="24" max="16384" width="9.140625" style="23"/>
  </cols>
  <sheetData>
    <row r="1" spans="1:24" ht="61.5" customHeight="1" x14ac:dyDescent="0.25">
      <c r="A1" s="81" t="s">
        <v>69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41"/>
    </row>
    <row r="2" spans="1:24" ht="54" x14ac:dyDescent="0.25">
      <c r="A2" s="82" t="s">
        <v>25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41"/>
    </row>
    <row r="3" spans="1:24" ht="97.5" customHeight="1" x14ac:dyDescent="0.25">
      <c r="A3" s="82" t="s">
        <v>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41"/>
    </row>
    <row r="4" spans="1:24" ht="28.5" customHeight="1" x14ac:dyDescent="0.25">
      <c r="A4" s="42"/>
      <c r="B4" s="43"/>
      <c r="C4" s="43"/>
      <c r="D4" s="42"/>
      <c r="E4" s="42"/>
      <c r="F4" s="42"/>
      <c r="G4" s="43"/>
      <c r="H4" s="44"/>
      <c r="I4" s="44"/>
      <c r="J4" s="44"/>
      <c r="K4" s="44"/>
      <c r="L4" s="44"/>
      <c r="M4" s="44"/>
      <c r="N4" s="44"/>
      <c r="O4" s="43"/>
      <c r="P4" s="42"/>
      <c r="Q4" s="45"/>
      <c r="R4" s="45"/>
      <c r="S4" s="45"/>
      <c r="T4" s="45"/>
      <c r="U4" s="45"/>
      <c r="V4" s="45"/>
      <c r="W4" s="45"/>
      <c r="X4" s="41"/>
    </row>
    <row r="5" spans="1:24" s="22" customFormat="1" ht="24.75" customHeight="1" x14ac:dyDescent="0.55000000000000004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/>
    </row>
    <row r="6" spans="1:24" s="22" customFormat="1" ht="59.25" customHeight="1" x14ac:dyDescent="0.55000000000000004">
      <c r="A6" s="80" t="s">
        <v>29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47"/>
    </row>
    <row r="7" spans="1:24" s="22" customFormat="1" ht="57" customHeight="1" x14ac:dyDescent="0.55000000000000004">
      <c r="A7" s="84" t="s">
        <v>30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47"/>
    </row>
    <row r="8" spans="1:24" s="22" customFormat="1" ht="64.5" customHeight="1" x14ac:dyDescent="0.55000000000000004">
      <c r="A8" s="80" t="s">
        <v>31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47"/>
    </row>
    <row r="9" spans="1:24" s="22" customFormat="1" ht="41.25" customHeight="1" x14ac:dyDescent="0.55000000000000004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7"/>
    </row>
    <row r="10" spans="1:24" s="24" customFormat="1" ht="15.75" customHeight="1" x14ac:dyDescent="0.2">
      <c r="A10" s="30"/>
      <c r="B10" s="49"/>
      <c r="C10" s="33"/>
      <c r="D10" s="33"/>
      <c r="E10" s="33"/>
      <c r="F10" s="33"/>
      <c r="G10" s="50"/>
      <c r="H10" s="51"/>
      <c r="I10" s="51"/>
      <c r="J10" s="51"/>
      <c r="K10" s="51"/>
      <c r="L10" s="51"/>
      <c r="M10" s="51"/>
      <c r="N10" s="51"/>
      <c r="O10" s="49"/>
      <c r="P10" s="33"/>
      <c r="Q10" s="33"/>
      <c r="R10" s="33"/>
      <c r="S10" s="33"/>
      <c r="T10" s="33"/>
      <c r="U10" s="33"/>
      <c r="V10" s="33"/>
      <c r="W10" s="33"/>
      <c r="X10" s="52"/>
    </row>
    <row r="11" spans="1:24" s="22" customFormat="1" ht="64.5" customHeight="1" x14ac:dyDescent="0.55000000000000004">
      <c r="A11" s="48"/>
      <c r="B11" s="92" t="s">
        <v>34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</row>
    <row r="12" spans="1:24" s="22" customFormat="1" ht="42" customHeight="1" x14ac:dyDescent="0.55000000000000004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7"/>
    </row>
    <row r="13" spans="1:24" s="1" customFormat="1" ht="55.5" customHeight="1" x14ac:dyDescent="0.2">
      <c r="A13" s="126" t="s">
        <v>37</v>
      </c>
      <c r="B13" s="116" t="s">
        <v>36</v>
      </c>
      <c r="C13" s="120">
        <v>2025</v>
      </c>
      <c r="D13" s="120">
        <v>2025</v>
      </c>
      <c r="E13" s="117" t="s">
        <v>28</v>
      </c>
      <c r="F13" s="26" t="s">
        <v>4</v>
      </c>
      <c r="G13" s="27">
        <v>250363737.37</v>
      </c>
      <c r="H13" s="27">
        <v>0</v>
      </c>
      <c r="I13" s="27">
        <v>250363737.37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129" t="s">
        <v>35</v>
      </c>
      <c r="P13" s="113" t="s">
        <v>24</v>
      </c>
      <c r="Q13" s="110" t="s">
        <v>5</v>
      </c>
      <c r="R13" s="110" t="s">
        <v>8</v>
      </c>
      <c r="S13" s="110" t="s">
        <v>5</v>
      </c>
      <c r="T13" s="110" t="s">
        <v>5</v>
      </c>
      <c r="U13" s="110" t="s">
        <v>5</v>
      </c>
      <c r="V13" s="110" t="s">
        <v>5</v>
      </c>
      <c r="W13" s="110" t="s">
        <v>5</v>
      </c>
    </row>
    <row r="14" spans="1:24" s="1" customFormat="1" ht="55.5" customHeight="1" x14ac:dyDescent="0.2">
      <c r="A14" s="127"/>
      <c r="B14" s="116"/>
      <c r="C14" s="121"/>
      <c r="D14" s="121"/>
      <c r="E14" s="118"/>
      <c r="F14" s="26" t="s">
        <v>6</v>
      </c>
      <c r="G14" s="27">
        <v>250363737.37</v>
      </c>
      <c r="H14" s="27">
        <v>0</v>
      </c>
      <c r="I14" s="27">
        <v>250363737.37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130"/>
      <c r="P14" s="114"/>
      <c r="Q14" s="111"/>
      <c r="R14" s="111"/>
      <c r="S14" s="111"/>
      <c r="T14" s="111"/>
      <c r="U14" s="111"/>
      <c r="V14" s="111"/>
      <c r="W14" s="111"/>
    </row>
    <row r="15" spans="1:24" s="1" customFormat="1" ht="55.5" customHeight="1" x14ac:dyDescent="0.2">
      <c r="A15" s="127"/>
      <c r="B15" s="116"/>
      <c r="C15" s="121"/>
      <c r="D15" s="121"/>
      <c r="E15" s="118"/>
      <c r="F15" s="26" t="s">
        <v>2</v>
      </c>
      <c r="G15" s="27">
        <v>2503637.37</v>
      </c>
      <c r="H15" s="27">
        <v>0</v>
      </c>
      <c r="I15" s="27">
        <v>2503637.37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130"/>
      <c r="P15" s="114"/>
      <c r="Q15" s="111"/>
      <c r="R15" s="111"/>
      <c r="S15" s="111"/>
      <c r="T15" s="111"/>
      <c r="U15" s="111"/>
      <c r="V15" s="111"/>
      <c r="W15" s="111"/>
    </row>
    <row r="16" spans="1:24" s="1" customFormat="1" ht="55.5" customHeight="1" x14ac:dyDescent="0.2">
      <c r="A16" s="127"/>
      <c r="B16" s="116"/>
      <c r="C16" s="121"/>
      <c r="D16" s="121"/>
      <c r="E16" s="118"/>
      <c r="F16" s="26" t="s">
        <v>3</v>
      </c>
      <c r="G16" s="27">
        <v>247860100</v>
      </c>
      <c r="H16" s="27">
        <v>0</v>
      </c>
      <c r="I16" s="27">
        <v>247860100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130"/>
      <c r="P16" s="114"/>
      <c r="Q16" s="111"/>
      <c r="R16" s="111"/>
      <c r="S16" s="111"/>
      <c r="T16" s="111"/>
      <c r="U16" s="111"/>
      <c r="V16" s="111"/>
      <c r="W16" s="111"/>
    </row>
    <row r="17" spans="1:23" s="1" customFormat="1" ht="55.5" customHeight="1" x14ac:dyDescent="0.2">
      <c r="A17" s="127"/>
      <c r="B17" s="116"/>
      <c r="C17" s="121"/>
      <c r="D17" s="121"/>
      <c r="E17" s="118"/>
      <c r="F17" s="26" t="s">
        <v>7</v>
      </c>
      <c r="G17" s="27">
        <v>90551650</v>
      </c>
      <c r="H17" s="27">
        <v>0</v>
      </c>
      <c r="I17" s="27">
        <v>90551650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130"/>
      <c r="P17" s="114"/>
      <c r="Q17" s="111"/>
      <c r="R17" s="111"/>
      <c r="S17" s="111"/>
      <c r="T17" s="111"/>
      <c r="U17" s="111"/>
      <c r="V17" s="111"/>
      <c r="W17" s="111"/>
    </row>
    <row r="18" spans="1:23" s="1" customFormat="1" ht="55.5" customHeight="1" x14ac:dyDescent="0.2">
      <c r="A18" s="127"/>
      <c r="B18" s="116" t="s">
        <v>38</v>
      </c>
      <c r="C18" s="121"/>
      <c r="D18" s="121"/>
      <c r="E18" s="118"/>
      <c r="F18" s="26" t="s">
        <v>4</v>
      </c>
      <c r="G18" s="27">
        <v>22691289.999999996</v>
      </c>
      <c r="H18" s="27">
        <v>0</v>
      </c>
      <c r="I18" s="27">
        <v>22691289.999999996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130"/>
      <c r="P18" s="114"/>
      <c r="Q18" s="111"/>
      <c r="R18" s="111"/>
      <c r="S18" s="111"/>
      <c r="T18" s="111"/>
      <c r="U18" s="111"/>
      <c r="V18" s="111"/>
      <c r="W18" s="111"/>
    </row>
    <row r="19" spans="1:23" s="1" customFormat="1" ht="55.5" customHeight="1" x14ac:dyDescent="0.2">
      <c r="A19" s="127"/>
      <c r="B19" s="116"/>
      <c r="C19" s="121"/>
      <c r="D19" s="121"/>
      <c r="E19" s="118"/>
      <c r="F19" s="26" t="s">
        <v>6</v>
      </c>
      <c r="G19" s="27">
        <v>22691289.999999996</v>
      </c>
      <c r="H19" s="27">
        <v>0</v>
      </c>
      <c r="I19" s="27">
        <v>22691289.999999996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130"/>
      <c r="P19" s="114"/>
      <c r="Q19" s="111"/>
      <c r="R19" s="111"/>
      <c r="S19" s="111"/>
      <c r="T19" s="111"/>
      <c r="U19" s="111"/>
      <c r="V19" s="111"/>
      <c r="W19" s="111"/>
    </row>
    <row r="20" spans="1:23" s="1" customFormat="1" ht="55.5" customHeight="1" x14ac:dyDescent="0.2">
      <c r="A20" s="127"/>
      <c r="B20" s="116"/>
      <c r="C20" s="121"/>
      <c r="D20" s="121"/>
      <c r="E20" s="118"/>
      <c r="F20" s="26" t="s">
        <v>2</v>
      </c>
      <c r="G20" s="27">
        <v>226912.9</v>
      </c>
      <c r="H20" s="27">
        <v>0</v>
      </c>
      <c r="I20" s="27">
        <v>226912.9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130"/>
      <c r="P20" s="114"/>
      <c r="Q20" s="111"/>
      <c r="R20" s="111"/>
      <c r="S20" s="111"/>
      <c r="T20" s="111"/>
      <c r="U20" s="111"/>
      <c r="V20" s="111"/>
      <c r="W20" s="111"/>
    </row>
    <row r="21" spans="1:23" s="1" customFormat="1" ht="55.5" customHeight="1" x14ac:dyDescent="0.2">
      <c r="A21" s="127"/>
      <c r="B21" s="116"/>
      <c r="C21" s="121"/>
      <c r="D21" s="121"/>
      <c r="E21" s="118"/>
      <c r="F21" s="26" t="s">
        <v>3</v>
      </c>
      <c r="G21" s="27">
        <v>22464377.099999998</v>
      </c>
      <c r="H21" s="27">
        <v>0</v>
      </c>
      <c r="I21" s="27">
        <v>22464377.099999998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130"/>
      <c r="P21" s="114"/>
      <c r="Q21" s="111"/>
      <c r="R21" s="111"/>
      <c r="S21" s="111"/>
      <c r="T21" s="111"/>
      <c r="U21" s="111"/>
      <c r="V21" s="111"/>
      <c r="W21" s="111"/>
    </row>
    <row r="22" spans="1:23" s="1" customFormat="1" ht="55.5" customHeight="1" x14ac:dyDescent="0.2">
      <c r="A22" s="127"/>
      <c r="B22" s="116"/>
      <c r="C22" s="121"/>
      <c r="D22" s="121"/>
      <c r="E22" s="118"/>
      <c r="F22" s="26" t="s">
        <v>7</v>
      </c>
      <c r="G22" s="27">
        <v>22691289.999999996</v>
      </c>
      <c r="H22" s="27">
        <v>0</v>
      </c>
      <c r="I22" s="27">
        <v>22691289.999999996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130"/>
      <c r="P22" s="114"/>
      <c r="Q22" s="111"/>
      <c r="R22" s="111"/>
      <c r="S22" s="111"/>
      <c r="T22" s="111"/>
      <c r="U22" s="111"/>
      <c r="V22" s="111"/>
      <c r="W22" s="111"/>
    </row>
    <row r="23" spans="1:23" s="1" customFormat="1" ht="55.5" customHeight="1" x14ac:dyDescent="0.2">
      <c r="A23" s="127"/>
      <c r="B23" s="116" t="s">
        <v>39</v>
      </c>
      <c r="C23" s="121"/>
      <c r="D23" s="121"/>
      <c r="E23" s="118"/>
      <c r="F23" s="26" t="s">
        <v>4</v>
      </c>
      <c r="G23" s="27">
        <v>29999780</v>
      </c>
      <c r="H23" s="27">
        <v>0</v>
      </c>
      <c r="I23" s="27">
        <v>29999780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130"/>
      <c r="P23" s="114"/>
      <c r="Q23" s="111"/>
      <c r="R23" s="111"/>
      <c r="S23" s="111"/>
      <c r="T23" s="111"/>
      <c r="U23" s="111"/>
      <c r="V23" s="111"/>
      <c r="W23" s="111"/>
    </row>
    <row r="24" spans="1:23" s="1" customFormat="1" ht="55.5" customHeight="1" x14ac:dyDescent="0.2">
      <c r="A24" s="127"/>
      <c r="B24" s="116"/>
      <c r="C24" s="121"/>
      <c r="D24" s="121"/>
      <c r="E24" s="118"/>
      <c r="F24" s="26" t="s">
        <v>6</v>
      </c>
      <c r="G24" s="27">
        <v>29999780</v>
      </c>
      <c r="H24" s="27">
        <v>0</v>
      </c>
      <c r="I24" s="27">
        <v>29999780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130"/>
      <c r="P24" s="114"/>
      <c r="Q24" s="111"/>
      <c r="R24" s="111"/>
      <c r="S24" s="111"/>
      <c r="T24" s="111"/>
      <c r="U24" s="111"/>
      <c r="V24" s="111"/>
      <c r="W24" s="111"/>
    </row>
    <row r="25" spans="1:23" s="1" customFormat="1" ht="55.5" customHeight="1" x14ac:dyDescent="0.2">
      <c r="A25" s="127"/>
      <c r="B25" s="116"/>
      <c r="C25" s="121"/>
      <c r="D25" s="121"/>
      <c r="E25" s="118"/>
      <c r="F25" s="26" t="s">
        <v>2</v>
      </c>
      <c r="G25" s="27">
        <v>299997.8</v>
      </c>
      <c r="H25" s="27">
        <v>0</v>
      </c>
      <c r="I25" s="27">
        <v>299997.8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130"/>
      <c r="P25" s="114"/>
      <c r="Q25" s="111"/>
      <c r="R25" s="111"/>
      <c r="S25" s="111"/>
      <c r="T25" s="111"/>
      <c r="U25" s="111"/>
      <c r="V25" s="111"/>
      <c r="W25" s="111"/>
    </row>
    <row r="26" spans="1:23" s="1" customFormat="1" ht="55.5" customHeight="1" x14ac:dyDescent="0.2">
      <c r="A26" s="127"/>
      <c r="B26" s="116"/>
      <c r="C26" s="121"/>
      <c r="D26" s="121"/>
      <c r="E26" s="118"/>
      <c r="F26" s="26" t="s">
        <v>3</v>
      </c>
      <c r="G26" s="27">
        <v>29699782.199999999</v>
      </c>
      <c r="H26" s="27">
        <v>0</v>
      </c>
      <c r="I26" s="27">
        <v>29699782.199999999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130"/>
      <c r="P26" s="114"/>
      <c r="Q26" s="111"/>
      <c r="R26" s="111"/>
      <c r="S26" s="111"/>
      <c r="T26" s="111"/>
      <c r="U26" s="111"/>
      <c r="V26" s="111"/>
      <c r="W26" s="111"/>
    </row>
    <row r="27" spans="1:23" s="1" customFormat="1" ht="55.5" customHeight="1" x14ac:dyDescent="0.2">
      <c r="A27" s="127"/>
      <c r="B27" s="116"/>
      <c r="C27" s="121"/>
      <c r="D27" s="121"/>
      <c r="E27" s="118"/>
      <c r="F27" s="26" t="s">
        <v>7</v>
      </c>
      <c r="G27" s="27">
        <v>29999780</v>
      </c>
      <c r="H27" s="27">
        <v>0</v>
      </c>
      <c r="I27" s="27">
        <v>29999780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130"/>
      <c r="P27" s="114"/>
      <c r="Q27" s="111"/>
      <c r="R27" s="111"/>
      <c r="S27" s="111"/>
      <c r="T27" s="111"/>
      <c r="U27" s="111"/>
      <c r="V27" s="111"/>
      <c r="W27" s="111"/>
    </row>
    <row r="28" spans="1:23" s="1" customFormat="1" ht="55.5" customHeight="1" x14ac:dyDescent="0.2">
      <c r="A28" s="127"/>
      <c r="B28" s="116" t="s">
        <v>40</v>
      </c>
      <c r="C28" s="121"/>
      <c r="D28" s="121"/>
      <c r="E28" s="118"/>
      <c r="F28" s="26" t="s">
        <v>4</v>
      </c>
      <c r="G28" s="27">
        <v>37860579.999999993</v>
      </c>
      <c r="H28" s="27">
        <v>0</v>
      </c>
      <c r="I28" s="27">
        <v>37860579.999999993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130"/>
      <c r="P28" s="114"/>
      <c r="Q28" s="111"/>
      <c r="R28" s="111"/>
      <c r="S28" s="111"/>
      <c r="T28" s="111"/>
      <c r="U28" s="111"/>
      <c r="V28" s="111"/>
      <c r="W28" s="111"/>
    </row>
    <row r="29" spans="1:23" s="1" customFormat="1" ht="55.5" customHeight="1" x14ac:dyDescent="0.2">
      <c r="A29" s="127"/>
      <c r="B29" s="116"/>
      <c r="C29" s="121"/>
      <c r="D29" s="121"/>
      <c r="E29" s="118"/>
      <c r="F29" s="26" t="s">
        <v>6</v>
      </c>
      <c r="G29" s="27">
        <v>37860579.999999993</v>
      </c>
      <c r="H29" s="27">
        <v>0</v>
      </c>
      <c r="I29" s="27">
        <v>37860579.999999993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130"/>
      <c r="P29" s="114"/>
      <c r="Q29" s="111"/>
      <c r="R29" s="111"/>
      <c r="S29" s="111"/>
      <c r="T29" s="111"/>
      <c r="U29" s="111"/>
      <c r="V29" s="111"/>
      <c r="W29" s="111"/>
    </row>
    <row r="30" spans="1:23" s="1" customFormat="1" ht="55.5" customHeight="1" x14ac:dyDescent="0.2">
      <c r="A30" s="127"/>
      <c r="B30" s="116"/>
      <c r="C30" s="121"/>
      <c r="D30" s="121"/>
      <c r="E30" s="118"/>
      <c r="F30" s="26" t="s">
        <v>2</v>
      </c>
      <c r="G30" s="27">
        <v>378605.8</v>
      </c>
      <c r="H30" s="27">
        <v>0</v>
      </c>
      <c r="I30" s="27">
        <v>378605.8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130"/>
      <c r="P30" s="114"/>
      <c r="Q30" s="111"/>
      <c r="R30" s="111"/>
      <c r="S30" s="111"/>
      <c r="T30" s="111"/>
      <c r="U30" s="111"/>
      <c r="V30" s="111"/>
      <c r="W30" s="111"/>
    </row>
    <row r="31" spans="1:23" s="1" customFormat="1" ht="55.5" customHeight="1" x14ac:dyDescent="0.2">
      <c r="A31" s="127"/>
      <c r="B31" s="116"/>
      <c r="C31" s="121"/>
      <c r="D31" s="121"/>
      <c r="E31" s="118"/>
      <c r="F31" s="26" t="s">
        <v>3</v>
      </c>
      <c r="G31" s="27">
        <v>37481974.199999996</v>
      </c>
      <c r="H31" s="27">
        <v>0</v>
      </c>
      <c r="I31" s="27">
        <v>37481974.199999996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130"/>
      <c r="P31" s="114"/>
      <c r="Q31" s="111"/>
      <c r="R31" s="111"/>
      <c r="S31" s="111"/>
      <c r="T31" s="111"/>
      <c r="U31" s="111"/>
      <c r="V31" s="111"/>
      <c r="W31" s="111"/>
    </row>
    <row r="32" spans="1:23" s="1" customFormat="1" ht="55.5" customHeight="1" x14ac:dyDescent="0.2">
      <c r="A32" s="127"/>
      <c r="B32" s="116"/>
      <c r="C32" s="121"/>
      <c r="D32" s="121"/>
      <c r="E32" s="118"/>
      <c r="F32" s="26" t="s">
        <v>7</v>
      </c>
      <c r="G32" s="27">
        <v>37860579.999999993</v>
      </c>
      <c r="H32" s="27">
        <v>0</v>
      </c>
      <c r="I32" s="27">
        <v>37860579.999999993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130"/>
      <c r="P32" s="114"/>
      <c r="Q32" s="111"/>
      <c r="R32" s="111"/>
      <c r="S32" s="111"/>
      <c r="T32" s="111"/>
      <c r="U32" s="111"/>
      <c r="V32" s="111"/>
      <c r="W32" s="111"/>
    </row>
    <row r="33" spans="1:24" s="1" customFormat="1" ht="55.5" customHeight="1" x14ac:dyDescent="0.2">
      <c r="A33" s="127"/>
      <c r="B33" s="116" t="s">
        <v>41</v>
      </c>
      <c r="C33" s="121"/>
      <c r="D33" s="121"/>
      <c r="E33" s="118"/>
      <c r="F33" s="26" t="s">
        <v>4</v>
      </c>
      <c r="G33" s="27">
        <v>159812087.37</v>
      </c>
      <c r="H33" s="27">
        <v>0</v>
      </c>
      <c r="I33" s="27">
        <v>159812087.37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130"/>
      <c r="P33" s="114"/>
      <c r="Q33" s="111"/>
      <c r="R33" s="111"/>
      <c r="S33" s="111"/>
      <c r="T33" s="111"/>
      <c r="U33" s="111"/>
      <c r="V33" s="111"/>
      <c r="W33" s="111"/>
    </row>
    <row r="34" spans="1:24" s="1" customFormat="1" ht="55.5" customHeight="1" x14ac:dyDescent="0.2">
      <c r="A34" s="127"/>
      <c r="B34" s="116"/>
      <c r="C34" s="121"/>
      <c r="D34" s="121"/>
      <c r="E34" s="118"/>
      <c r="F34" s="26" t="s">
        <v>6</v>
      </c>
      <c r="G34" s="27">
        <v>159812087.37</v>
      </c>
      <c r="H34" s="27">
        <v>0</v>
      </c>
      <c r="I34" s="27">
        <v>159812087.37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130"/>
      <c r="P34" s="114"/>
      <c r="Q34" s="111"/>
      <c r="R34" s="111"/>
      <c r="S34" s="111"/>
      <c r="T34" s="111"/>
      <c r="U34" s="111"/>
      <c r="V34" s="111"/>
      <c r="W34" s="111"/>
    </row>
    <row r="35" spans="1:24" s="1" customFormat="1" ht="55.5" customHeight="1" x14ac:dyDescent="0.2">
      <c r="A35" s="127"/>
      <c r="B35" s="116"/>
      <c r="C35" s="121"/>
      <c r="D35" s="121"/>
      <c r="E35" s="118"/>
      <c r="F35" s="26" t="s">
        <v>2</v>
      </c>
      <c r="G35" s="27">
        <v>1598120.87</v>
      </c>
      <c r="H35" s="27">
        <v>0</v>
      </c>
      <c r="I35" s="27">
        <v>1598120.87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130"/>
      <c r="P35" s="114"/>
      <c r="Q35" s="111"/>
      <c r="R35" s="111"/>
      <c r="S35" s="111"/>
      <c r="T35" s="111"/>
      <c r="U35" s="111"/>
      <c r="V35" s="111"/>
      <c r="W35" s="111"/>
    </row>
    <row r="36" spans="1:24" s="1" customFormat="1" ht="55.5" customHeight="1" x14ac:dyDescent="0.2">
      <c r="A36" s="128"/>
      <c r="B36" s="116"/>
      <c r="C36" s="122"/>
      <c r="D36" s="122"/>
      <c r="E36" s="119"/>
      <c r="F36" s="26" t="s">
        <v>3</v>
      </c>
      <c r="G36" s="27">
        <v>158213966.5</v>
      </c>
      <c r="H36" s="27">
        <v>0</v>
      </c>
      <c r="I36" s="27">
        <v>158213966.5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131"/>
      <c r="P36" s="115"/>
      <c r="Q36" s="112"/>
      <c r="R36" s="112"/>
      <c r="S36" s="112"/>
      <c r="T36" s="112"/>
      <c r="U36" s="112"/>
      <c r="V36" s="112"/>
      <c r="W36" s="112"/>
    </row>
    <row r="37" spans="1:24" s="1" customFormat="1" ht="37.5" customHeight="1" x14ac:dyDescent="0.2">
      <c r="A37" s="30"/>
      <c r="B37" s="31"/>
      <c r="C37" s="32"/>
      <c r="D37" s="33"/>
      <c r="E37" s="33"/>
      <c r="F37" s="34"/>
      <c r="G37" s="35"/>
      <c r="H37" s="36"/>
      <c r="I37" s="37"/>
      <c r="J37" s="37"/>
      <c r="K37" s="37"/>
      <c r="L37" s="37"/>
      <c r="M37" s="37"/>
      <c r="N37" s="37"/>
      <c r="O37" s="38"/>
      <c r="P37" s="39"/>
      <c r="Q37" s="40"/>
      <c r="R37" s="40"/>
      <c r="S37" s="40"/>
      <c r="T37" s="40"/>
      <c r="U37" s="40"/>
      <c r="V37" s="40"/>
      <c r="W37" s="40"/>
    </row>
    <row r="38" spans="1:24" s="1" customFormat="1" ht="77.25" customHeight="1" x14ac:dyDescent="0.2">
      <c r="A38" s="30"/>
      <c r="B38" s="132" t="s">
        <v>33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</row>
    <row r="39" spans="1:24" s="1" customFormat="1" ht="37.5" customHeight="1" x14ac:dyDescent="0.2">
      <c r="A39" s="30"/>
      <c r="B39" s="31"/>
      <c r="C39" s="32"/>
      <c r="D39" s="33"/>
      <c r="E39" s="33"/>
      <c r="F39" s="34"/>
      <c r="G39" s="35"/>
      <c r="H39" s="36"/>
      <c r="I39" s="37"/>
      <c r="J39" s="37"/>
      <c r="K39" s="37"/>
      <c r="L39" s="37"/>
      <c r="M39" s="37"/>
      <c r="N39" s="37"/>
      <c r="O39" s="38"/>
      <c r="P39" s="39"/>
      <c r="Q39" s="40"/>
      <c r="R39" s="40"/>
      <c r="S39" s="40"/>
      <c r="T39" s="40"/>
      <c r="U39" s="40"/>
      <c r="V39" s="40"/>
      <c r="W39" s="40"/>
    </row>
    <row r="40" spans="1:24" s="1" customFormat="1" ht="57" customHeight="1" x14ac:dyDescent="0.2">
      <c r="A40" s="133" t="s">
        <v>32</v>
      </c>
      <c r="B40" s="134"/>
      <c r="C40" s="139">
        <v>2024</v>
      </c>
      <c r="D40" s="139">
        <v>2030</v>
      </c>
      <c r="E40" s="123" t="s">
        <v>1</v>
      </c>
      <c r="F40" s="26" t="s">
        <v>4</v>
      </c>
      <c r="G40" s="25">
        <v>6106099437.8900003</v>
      </c>
      <c r="H40" s="25">
        <v>2596275628.2799997</v>
      </c>
      <c r="I40" s="25">
        <v>634774192.26999998</v>
      </c>
      <c r="J40" s="25">
        <v>149647742.59999999</v>
      </c>
      <c r="K40" s="25">
        <v>142122790.94</v>
      </c>
      <c r="L40" s="25">
        <v>2299044167.5999999</v>
      </c>
      <c r="M40" s="25">
        <v>142118791.59999999</v>
      </c>
      <c r="N40" s="25">
        <v>142116124.59999999</v>
      </c>
      <c r="O40" s="123" t="s">
        <v>1</v>
      </c>
      <c r="P40" s="123" t="s">
        <v>1</v>
      </c>
      <c r="Q40" s="123" t="s">
        <v>1</v>
      </c>
      <c r="R40" s="123" t="s">
        <v>1</v>
      </c>
      <c r="S40" s="123" t="s">
        <v>1</v>
      </c>
      <c r="T40" s="123" t="s">
        <v>1</v>
      </c>
      <c r="U40" s="123" t="s">
        <v>1</v>
      </c>
      <c r="V40" s="123" t="s">
        <v>1</v>
      </c>
      <c r="W40" s="123" t="s">
        <v>1</v>
      </c>
    </row>
    <row r="41" spans="1:24" s="1" customFormat="1" ht="53.25" customHeight="1" x14ac:dyDescent="0.2">
      <c r="A41" s="135"/>
      <c r="B41" s="136"/>
      <c r="C41" s="140"/>
      <c r="D41" s="140"/>
      <c r="E41" s="124"/>
      <c r="F41" s="26" t="s">
        <v>6</v>
      </c>
      <c r="G41" s="25">
        <v>6106099437.8900003</v>
      </c>
      <c r="H41" s="25">
        <v>2596275628.2799997</v>
      </c>
      <c r="I41" s="25">
        <v>634774192.26999998</v>
      </c>
      <c r="J41" s="25">
        <v>149647742.59999999</v>
      </c>
      <c r="K41" s="25">
        <v>142122790.94</v>
      </c>
      <c r="L41" s="25">
        <v>2299044167.5999999</v>
      </c>
      <c r="M41" s="25">
        <v>142118791.59999999</v>
      </c>
      <c r="N41" s="25">
        <v>142116124.59999999</v>
      </c>
      <c r="O41" s="124"/>
      <c r="P41" s="124"/>
      <c r="Q41" s="124"/>
      <c r="R41" s="124"/>
      <c r="S41" s="124"/>
      <c r="T41" s="124"/>
      <c r="U41" s="124"/>
      <c r="V41" s="124"/>
      <c r="W41" s="124"/>
    </row>
    <row r="42" spans="1:24" s="1" customFormat="1" ht="66" customHeight="1" x14ac:dyDescent="0.2">
      <c r="A42" s="135"/>
      <c r="B42" s="136"/>
      <c r="C42" s="140"/>
      <c r="D42" s="140"/>
      <c r="E42" s="124"/>
      <c r="F42" s="26" t="s">
        <v>2</v>
      </c>
      <c r="G42" s="25">
        <v>3747738837.8899994</v>
      </c>
      <c r="H42" s="28">
        <v>951804828.27999997</v>
      </c>
      <c r="I42" s="28">
        <v>252066392.26999998</v>
      </c>
      <c r="J42" s="28">
        <v>83423742.599999994</v>
      </c>
      <c r="K42" s="28">
        <v>75899790.939999998</v>
      </c>
      <c r="L42" s="28">
        <v>2232747167.5999999</v>
      </c>
      <c r="M42" s="28">
        <v>75898791.599999994</v>
      </c>
      <c r="N42" s="28">
        <v>75898124.599999994</v>
      </c>
      <c r="O42" s="124"/>
      <c r="P42" s="124"/>
      <c r="Q42" s="124"/>
      <c r="R42" s="124"/>
      <c r="S42" s="124"/>
      <c r="T42" s="124"/>
      <c r="U42" s="124"/>
      <c r="V42" s="124"/>
      <c r="W42" s="124"/>
    </row>
    <row r="43" spans="1:24" s="1" customFormat="1" ht="66" customHeight="1" x14ac:dyDescent="0.2">
      <c r="A43" s="135"/>
      <c r="B43" s="136"/>
      <c r="C43" s="140"/>
      <c r="D43" s="140"/>
      <c r="E43" s="124"/>
      <c r="F43" s="26" t="s">
        <v>3</v>
      </c>
      <c r="G43" s="25">
        <v>2358360600</v>
      </c>
      <c r="H43" s="25">
        <v>1644470800</v>
      </c>
      <c r="I43" s="25">
        <v>382707800</v>
      </c>
      <c r="J43" s="25">
        <v>66224000</v>
      </c>
      <c r="K43" s="25">
        <v>66223000</v>
      </c>
      <c r="L43" s="25">
        <v>66297000</v>
      </c>
      <c r="M43" s="25">
        <v>66220000</v>
      </c>
      <c r="N43" s="25">
        <v>66218000</v>
      </c>
      <c r="O43" s="124"/>
      <c r="P43" s="124"/>
      <c r="Q43" s="124"/>
      <c r="R43" s="124"/>
      <c r="S43" s="124"/>
      <c r="T43" s="124"/>
      <c r="U43" s="124"/>
      <c r="V43" s="124"/>
      <c r="W43" s="124"/>
    </row>
    <row r="44" spans="1:24" s="24" customFormat="1" ht="66" customHeight="1" x14ac:dyDescent="0.2">
      <c r="A44" s="137"/>
      <c r="B44" s="138"/>
      <c r="C44" s="141"/>
      <c r="D44" s="141"/>
      <c r="E44" s="125"/>
      <c r="F44" s="26" t="s">
        <v>7</v>
      </c>
      <c r="G44" s="25">
        <v>3450867430.3899999</v>
      </c>
      <c r="H44" s="25">
        <v>2360526112.9499998</v>
      </c>
      <c r="I44" s="25">
        <v>266955807.31</v>
      </c>
      <c r="J44" s="25">
        <v>0</v>
      </c>
      <c r="K44" s="25">
        <v>0</v>
      </c>
      <c r="L44" s="25">
        <v>823385510.13</v>
      </c>
      <c r="M44" s="25">
        <v>0</v>
      </c>
      <c r="N44" s="25">
        <v>0</v>
      </c>
      <c r="O44" s="125"/>
      <c r="P44" s="125"/>
      <c r="Q44" s="125"/>
      <c r="R44" s="125"/>
      <c r="S44" s="125"/>
      <c r="T44" s="125"/>
      <c r="U44" s="125"/>
      <c r="V44" s="125"/>
      <c r="W44" s="125"/>
    </row>
    <row r="45" spans="1:24" s="24" customFormat="1" ht="56.25" customHeight="1" x14ac:dyDescent="0.2">
      <c r="A45" s="2"/>
      <c r="B45" s="2"/>
      <c r="C45" s="2"/>
      <c r="D45" s="3"/>
      <c r="E45" s="3"/>
      <c r="F45" s="4"/>
      <c r="G45" s="2"/>
      <c r="H45" s="5"/>
      <c r="I45" s="5"/>
      <c r="J45" s="5"/>
      <c r="K45" s="5"/>
      <c r="L45" s="5"/>
      <c r="M45" s="5"/>
      <c r="N45" s="5"/>
      <c r="O45" s="4"/>
      <c r="P45" s="4"/>
      <c r="Q45" s="4"/>
      <c r="R45" s="4"/>
      <c r="S45" s="4"/>
      <c r="T45" s="4"/>
      <c r="U45" s="4"/>
      <c r="V45" s="4"/>
      <c r="W45" s="4"/>
    </row>
    <row r="46" spans="1:24" s="24" customFormat="1" ht="40.5" customHeight="1" x14ac:dyDescent="0.25">
      <c r="A46" s="6"/>
      <c r="B46" s="7"/>
      <c r="C46" s="7"/>
      <c r="D46" s="6"/>
      <c r="E46" s="6"/>
      <c r="F46" s="6"/>
      <c r="G46" s="7"/>
      <c r="H46" s="8"/>
      <c r="I46" s="8"/>
      <c r="J46" s="8"/>
      <c r="K46" s="8"/>
      <c r="L46" s="8"/>
      <c r="M46" s="8"/>
      <c r="N46" s="8"/>
      <c r="O46" s="7"/>
      <c r="P46" s="6"/>
      <c r="Q46" s="9"/>
      <c r="R46" s="9"/>
      <c r="S46" s="9"/>
      <c r="T46" s="9"/>
      <c r="U46" s="9"/>
      <c r="V46" s="9"/>
      <c r="W46" s="9"/>
    </row>
    <row r="47" spans="1:24" s="24" customFormat="1" ht="46.5" customHeight="1" x14ac:dyDescent="0.25">
      <c r="A47" s="6"/>
      <c r="B47" s="7"/>
      <c r="C47" s="7"/>
      <c r="D47" s="6"/>
      <c r="E47" s="6"/>
      <c r="F47" s="6"/>
      <c r="G47" s="7"/>
      <c r="H47" s="8"/>
      <c r="I47" s="8"/>
      <c r="J47" s="8"/>
      <c r="K47" s="8"/>
      <c r="L47" s="8"/>
      <c r="M47" s="8"/>
      <c r="N47" s="8"/>
      <c r="O47" s="7"/>
      <c r="P47" s="6"/>
      <c r="Q47" s="9"/>
      <c r="R47" s="9"/>
      <c r="S47" s="9"/>
      <c r="T47" s="9"/>
      <c r="U47" s="9"/>
      <c r="V47" s="9"/>
      <c r="W47" s="9"/>
    </row>
    <row r="48" spans="1:24" s="24" customFormat="1" ht="48" customHeight="1" x14ac:dyDescent="0.75">
      <c r="A48" s="6"/>
      <c r="B48" s="7"/>
      <c r="C48" s="7"/>
      <c r="D48" s="6"/>
      <c r="E48" s="6"/>
      <c r="F48" s="6"/>
      <c r="G48" s="7"/>
      <c r="H48" s="8"/>
      <c r="I48" s="8"/>
      <c r="J48" s="8"/>
      <c r="K48" s="8"/>
      <c r="L48" s="8"/>
      <c r="M48" s="8"/>
      <c r="N48" s="8"/>
      <c r="O48" s="7"/>
      <c r="P48" s="6"/>
      <c r="Q48" s="9"/>
      <c r="R48" s="9"/>
      <c r="S48" s="9"/>
      <c r="T48" s="9"/>
      <c r="U48" s="9"/>
      <c r="V48" s="9"/>
      <c r="W48" s="9"/>
      <c r="X48" s="29"/>
    </row>
    <row r="49" spans="1:23" s="24" customFormat="1" ht="52.5" customHeight="1" x14ac:dyDescent="0.25">
      <c r="A49" s="6"/>
      <c r="B49" s="7"/>
      <c r="C49" s="7"/>
      <c r="D49" s="6"/>
      <c r="E49" s="6"/>
      <c r="F49" s="6"/>
      <c r="G49" s="7"/>
      <c r="H49" s="8"/>
      <c r="I49" s="8"/>
      <c r="J49" s="8"/>
      <c r="K49" s="8"/>
      <c r="L49" s="8"/>
      <c r="M49" s="8"/>
      <c r="N49" s="8"/>
      <c r="O49" s="7"/>
      <c r="P49" s="6"/>
      <c r="Q49" s="9"/>
      <c r="R49" s="9"/>
      <c r="S49" s="9"/>
      <c r="T49" s="9"/>
      <c r="U49" s="9"/>
      <c r="V49" s="9"/>
      <c r="W49" s="9"/>
    </row>
  </sheetData>
  <mergeCells count="39">
    <mergeCell ref="V40:V44"/>
    <mergeCell ref="A8:W8"/>
    <mergeCell ref="A1:W1"/>
    <mergeCell ref="A2:W2"/>
    <mergeCell ref="A3:W3"/>
    <mergeCell ref="A6:W6"/>
    <mergeCell ref="A7:W7"/>
    <mergeCell ref="U13:U36"/>
    <mergeCell ref="T13:T36"/>
    <mergeCell ref="S13:S36"/>
    <mergeCell ref="W40:W44"/>
    <mergeCell ref="B38:W38"/>
    <mergeCell ref="A40:B44"/>
    <mergeCell ref="C40:C44"/>
    <mergeCell ref="D40:D44"/>
    <mergeCell ref="E40:E44"/>
    <mergeCell ref="T40:T44"/>
    <mergeCell ref="U40:U44"/>
    <mergeCell ref="A13:A36"/>
    <mergeCell ref="B23:B27"/>
    <mergeCell ref="O13:O36"/>
    <mergeCell ref="B18:B22"/>
    <mergeCell ref="O40:O44"/>
    <mergeCell ref="P40:P44"/>
    <mergeCell ref="Q40:Q44"/>
    <mergeCell ref="R40:R44"/>
    <mergeCell ref="S40:S44"/>
    <mergeCell ref="B11:X11"/>
    <mergeCell ref="Q13:Q36"/>
    <mergeCell ref="P13:P36"/>
    <mergeCell ref="B13:B17"/>
    <mergeCell ref="B33:B36"/>
    <mergeCell ref="E13:E36"/>
    <mergeCell ref="R13:R36"/>
    <mergeCell ref="B28:B32"/>
    <mergeCell ref="D13:D36"/>
    <mergeCell ref="C13:C36"/>
    <mergeCell ref="W13:W36"/>
    <mergeCell ref="V13:V36"/>
  </mergeCells>
  <printOptions horizontalCentered="1"/>
  <pageMargins left="0.25" right="0.25" top="0.75" bottom="0.75" header="0.3" footer="0.3"/>
  <pageSetup paperSize="8" scale="25" fitToHeight="0" orientation="landscape" r:id="rId1"/>
  <headerFooter differentFirst="1">
    <oddHeader>&amp;C&amp;"Times New Roman,обычный"&amp;24&amp;P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7" sqref="C7:J7"/>
    </sheetView>
  </sheetViews>
  <sheetFormatPr defaultColWidth="44.85546875" defaultRowHeight="15" x14ac:dyDescent="0.25"/>
  <cols>
    <col min="1" max="1" width="35.28515625" customWidth="1"/>
    <col min="3" max="3" width="48.42578125" customWidth="1"/>
  </cols>
  <sheetData>
    <row r="2" spans="1:10" ht="61.5" customHeight="1" x14ac:dyDescent="0.25">
      <c r="A2" s="15" t="s">
        <v>10</v>
      </c>
      <c r="B2" s="15" t="s">
        <v>0</v>
      </c>
      <c r="C2" s="15" t="s">
        <v>11</v>
      </c>
      <c r="D2" s="16">
        <v>2024</v>
      </c>
      <c r="E2" s="16">
        <v>2025</v>
      </c>
      <c r="F2" s="16">
        <v>2026</v>
      </c>
      <c r="G2" s="16">
        <v>2027</v>
      </c>
      <c r="H2" s="16">
        <v>2028</v>
      </c>
      <c r="I2" s="16">
        <v>2029</v>
      </c>
      <c r="J2" s="16">
        <v>2030</v>
      </c>
    </row>
    <row r="3" spans="1:10" ht="23.25" x14ac:dyDescent="0.25">
      <c r="A3" s="143" t="s">
        <v>12</v>
      </c>
      <c r="B3" s="20" t="s">
        <v>4</v>
      </c>
      <c r="C3" s="21" t="e">
        <f>#REF!+#REF!+#REF!+#REF!+#REF!+#REF!+#REF!+#REF!+#REF!+#REF!+#REF!+#REF!+#REF!</f>
        <v>#REF!</v>
      </c>
      <c r="D3" s="21" t="e">
        <f>#REF!+#REF!+#REF!+#REF!+#REF!+#REF!+#REF!+#REF!+#REF!+#REF!+#REF!+#REF!+#REF!</f>
        <v>#REF!</v>
      </c>
      <c r="E3" s="21" t="e">
        <f>#REF!+#REF!+#REF!+#REF!+#REF!+#REF!+#REF!+#REF!+#REF!+#REF!+#REF!+#REF!+#REF!</f>
        <v>#REF!</v>
      </c>
      <c r="F3" s="21" t="e">
        <f>#REF!+#REF!+#REF!+#REF!+#REF!+#REF!+#REF!+#REF!+#REF!+#REF!+#REF!+#REF!+#REF!</f>
        <v>#REF!</v>
      </c>
      <c r="G3" s="21" t="e">
        <f>#REF!+#REF!+#REF!+#REF!+#REF!+#REF!+#REF!+#REF!+#REF!+#REF!+#REF!+#REF!+#REF!</f>
        <v>#REF!</v>
      </c>
      <c r="H3" s="21" t="e">
        <f>#REF!+#REF!+#REF!+#REF!+#REF!+#REF!+#REF!+#REF!+#REF!+#REF!+#REF!+#REF!+#REF!</f>
        <v>#REF!</v>
      </c>
      <c r="I3" s="21" t="e">
        <f>#REF!+#REF!+#REF!+#REF!+#REF!+#REF!+#REF!+#REF!+#REF!+#REF!+#REF!+#REF!+#REF!</f>
        <v>#REF!</v>
      </c>
      <c r="J3" s="21" t="e">
        <f>#REF!+#REF!+#REF!+#REF!+#REF!+#REF!+#REF!+#REF!+#REF!+#REF!+#REF!+#REF!+#REF!</f>
        <v>#REF!</v>
      </c>
    </row>
    <row r="4" spans="1:10" ht="23.25" x14ac:dyDescent="0.25">
      <c r="A4" s="143"/>
      <c r="B4" s="20" t="s">
        <v>9</v>
      </c>
      <c r="C4" s="21" t="e">
        <f>#REF!+#REF!+#REF!+#REF!+#REF!+#REF!+#REF!+#REF!+#REF!+#REF!+#REF!+#REF!+#REF!</f>
        <v>#REF!</v>
      </c>
      <c r="D4" s="21" t="e">
        <f>#REF!+#REF!+#REF!+#REF!+#REF!+#REF!+#REF!+#REF!+#REF!+#REF!+#REF!+#REF!+#REF!</f>
        <v>#REF!</v>
      </c>
      <c r="E4" s="21" t="e">
        <f>#REF!+#REF!+#REF!+#REF!+#REF!+#REF!+#REF!+#REF!+#REF!+#REF!+#REF!+#REF!+#REF!</f>
        <v>#REF!</v>
      </c>
      <c r="F4" s="21" t="e">
        <f>#REF!+#REF!+#REF!+#REF!+#REF!+#REF!+#REF!+#REF!+#REF!+#REF!+#REF!+#REF!+#REF!</f>
        <v>#REF!</v>
      </c>
      <c r="G4" s="21" t="e">
        <f>#REF!+#REF!+#REF!+#REF!+#REF!+#REF!+#REF!+#REF!+#REF!+#REF!+#REF!+#REF!+#REF!</f>
        <v>#REF!</v>
      </c>
      <c r="H4" s="21" t="e">
        <f>#REF!+#REF!+#REF!+#REF!+#REF!+#REF!+#REF!+#REF!+#REF!+#REF!+#REF!+#REF!+#REF!</f>
        <v>#REF!</v>
      </c>
      <c r="I4" s="21" t="e">
        <f>#REF!+#REF!+#REF!+#REF!+#REF!+#REF!+#REF!+#REF!+#REF!+#REF!+#REF!+#REF!+#REF!</f>
        <v>#REF!</v>
      </c>
      <c r="J4" s="21" t="e">
        <f>#REF!+#REF!+#REF!+#REF!+#REF!+#REF!+#REF!+#REF!+#REF!+#REF!+#REF!+#REF!+#REF!</f>
        <v>#REF!</v>
      </c>
    </row>
    <row r="5" spans="1:10" ht="23.25" x14ac:dyDescent="0.25">
      <c r="A5" s="143"/>
      <c r="B5" s="20" t="s">
        <v>2</v>
      </c>
      <c r="C5" s="21" t="e">
        <f>#REF!+#REF!+#REF!+#REF!+#REF!+#REF!+#REF!+#REF!+#REF!+#REF!+#REF!+#REF!+#REF!</f>
        <v>#REF!</v>
      </c>
      <c r="D5" s="21" t="e">
        <f>#REF!+#REF!+#REF!+#REF!+#REF!+#REF!+#REF!+#REF!+#REF!+#REF!+#REF!+#REF!+#REF!</f>
        <v>#REF!</v>
      </c>
      <c r="E5" s="21" t="e">
        <f>#REF!+#REF!+#REF!+#REF!+#REF!+#REF!+#REF!+#REF!+#REF!+#REF!+#REF!+#REF!+#REF!</f>
        <v>#REF!</v>
      </c>
      <c r="F5" s="21" t="e">
        <f>#REF!+#REF!+#REF!+#REF!+#REF!+#REF!+#REF!+#REF!+#REF!+#REF!+#REF!+#REF!+#REF!</f>
        <v>#REF!</v>
      </c>
      <c r="G5" s="21" t="e">
        <f>#REF!+#REF!+#REF!+#REF!+#REF!+#REF!+#REF!+#REF!+#REF!+#REF!+#REF!+#REF!+#REF!</f>
        <v>#REF!</v>
      </c>
      <c r="H5" s="21" t="e">
        <f>#REF!+#REF!+#REF!+#REF!+#REF!+#REF!+#REF!+#REF!+#REF!+#REF!+#REF!+#REF!+#REF!</f>
        <v>#REF!</v>
      </c>
      <c r="I5" s="21" t="e">
        <f>#REF!+#REF!+#REF!+#REF!+#REF!+#REF!+#REF!+#REF!+#REF!+#REF!+#REF!+#REF!+#REF!</f>
        <v>#REF!</v>
      </c>
      <c r="J5" s="21" t="e">
        <f>#REF!+#REF!+#REF!+#REF!+#REF!+#REF!+#REF!+#REF!+#REF!+#REF!+#REF!+#REF!+#REF!</f>
        <v>#REF!</v>
      </c>
    </row>
    <row r="6" spans="1:10" ht="23.25" x14ac:dyDescent="0.25">
      <c r="A6" s="143"/>
      <c r="B6" s="20" t="s">
        <v>3</v>
      </c>
      <c r="C6" s="21" t="e">
        <f>#REF!+#REF!+#REF!+#REF!+#REF!+#REF!+#REF!+#REF!+#REF!+#REF!+#REF!</f>
        <v>#REF!</v>
      </c>
      <c r="D6" s="21" t="e">
        <f>#REF!+#REF!+#REF!+#REF!+#REF!+#REF!+#REF!+#REF!+#REF!+#REF!+#REF!</f>
        <v>#REF!</v>
      </c>
      <c r="E6" s="21" t="e">
        <f>#REF!+#REF!+#REF!+#REF!+#REF!+#REF!+#REF!+#REF!+#REF!+#REF!+#REF!</f>
        <v>#REF!</v>
      </c>
      <c r="F6" s="21" t="e">
        <f>#REF!+#REF!+#REF!+#REF!+#REF!+#REF!+#REF!+#REF!+#REF!+#REF!+#REF!</f>
        <v>#REF!</v>
      </c>
      <c r="G6" s="21" t="e">
        <f>#REF!+#REF!+#REF!+#REF!+#REF!+#REF!+#REF!+#REF!+#REF!+#REF!+#REF!</f>
        <v>#REF!</v>
      </c>
      <c r="H6" s="21" t="e">
        <f>#REF!+#REF!+#REF!+#REF!+#REF!+#REF!+#REF!+#REF!+#REF!+#REF!+#REF!</f>
        <v>#REF!</v>
      </c>
      <c r="I6" s="21" t="e">
        <f>#REF!+#REF!+#REF!+#REF!+#REF!+#REF!+#REF!+#REF!+#REF!+#REF!+#REF!</f>
        <v>#REF!</v>
      </c>
      <c r="J6" s="21" t="e">
        <f>#REF!+#REF!+#REF!+#REF!+#REF!+#REF!+#REF!+#REF!+#REF!+#REF!+#REF!</f>
        <v>#REF!</v>
      </c>
    </row>
    <row r="7" spans="1:10" ht="23.25" x14ac:dyDescent="0.25">
      <c r="A7" s="143"/>
      <c r="B7" s="20" t="s">
        <v>13</v>
      </c>
      <c r="C7" s="21" t="e">
        <f>+#REF!+#REF!+#REF!+#REF!+#REF!+#REF!+#REF!</f>
        <v>#REF!</v>
      </c>
      <c r="D7" s="21" t="e">
        <f>+#REF!+#REF!+#REF!+#REF!+#REF!+#REF!+#REF!</f>
        <v>#REF!</v>
      </c>
      <c r="E7" s="21" t="e">
        <f>+#REF!+#REF!+#REF!+#REF!+#REF!+#REF!+#REF!</f>
        <v>#REF!</v>
      </c>
      <c r="F7" s="21" t="e">
        <f>+#REF!+#REF!+#REF!+#REF!+#REF!+#REF!+#REF!</f>
        <v>#REF!</v>
      </c>
      <c r="G7" s="21" t="e">
        <f>+#REF!+#REF!+#REF!+#REF!+#REF!+#REF!+#REF!</f>
        <v>#REF!</v>
      </c>
      <c r="H7" s="21" t="e">
        <f>+#REF!+#REF!+#REF!+#REF!+#REF!+#REF!+#REF!</f>
        <v>#REF!</v>
      </c>
      <c r="I7" s="21" t="e">
        <f>+#REF!+#REF!+#REF!+#REF!+#REF!+#REF!+#REF!</f>
        <v>#REF!</v>
      </c>
      <c r="J7" s="21" t="e">
        <f>+#REF!+#REF!+#REF!+#REF!+#REF!+#REF!+#REF!</f>
        <v>#REF!</v>
      </c>
    </row>
    <row r="8" spans="1:10" x14ac:dyDescent="0.25">
      <c r="A8" s="17"/>
      <c r="B8" s="17"/>
      <c r="C8" s="18"/>
      <c r="D8" s="18"/>
      <c r="E8" s="18"/>
      <c r="F8" s="18"/>
      <c r="G8" s="18"/>
      <c r="H8" s="18"/>
      <c r="I8" s="18"/>
      <c r="J8" s="18"/>
    </row>
    <row r="9" spans="1:10" ht="23.25" x14ac:dyDescent="0.25">
      <c r="A9" s="143" t="s">
        <v>14</v>
      </c>
      <c r="B9" s="20" t="s">
        <v>4</v>
      </c>
      <c r="C9" s="21" t="e">
        <f>#REF!+#REF!</f>
        <v>#REF!</v>
      </c>
      <c r="D9" s="21" t="e">
        <f>#REF!+#REF!</f>
        <v>#REF!</v>
      </c>
      <c r="E9" s="21" t="e">
        <f>#REF!+#REF!</f>
        <v>#REF!</v>
      </c>
      <c r="F9" s="21" t="e">
        <f>#REF!+#REF!</f>
        <v>#REF!</v>
      </c>
      <c r="G9" s="21" t="e">
        <f>#REF!+#REF!</f>
        <v>#REF!</v>
      </c>
      <c r="H9" s="21" t="e">
        <f>#REF!+#REF!</f>
        <v>#REF!</v>
      </c>
      <c r="I9" s="21" t="e">
        <f>#REF!+#REF!</f>
        <v>#REF!</v>
      </c>
      <c r="J9" s="21" t="e">
        <f>#REF!+#REF!</f>
        <v>#REF!</v>
      </c>
    </row>
    <row r="10" spans="1:10" ht="23.25" x14ac:dyDescent="0.25">
      <c r="A10" s="143"/>
      <c r="B10" s="20" t="s">
        <v>9</v>
      </c>
      <c r="C10" s="21" t="e">
        <f>#REF!+#REF!</f>
        <v>#REF!</v>
      </c>
      <c r="D10" s="21" t="e">
        <f>#REF!+#REF!</f>
        <v>#REF!</v>
      </c>
      <c r="E10" s="21" t="e">
        <f>#REF!+#REF!</f>
        <v>#REF!</v>
      </c>
      <c r="F10" s="21" t="e">
        <f>#REF!+#REF!</f>
        <v>#REF!</v>
      </c>
      <c r="G10" s="21" t="e">
        <f>#REF!+#REF!</f>
        <v>#REF!</v>
      </c>
      <c r="H10" s="21" t="e">
        <f>#REF!+#REF!</f>
        <v>#REF!</v>
      </c>
      <c r="I10" s="21" t="e">
        <f>#REF!+#REF!</f>
        <v>#REF!</v>
      </c>
      <c r="J10" s="21" t="e">
        <f>#REF!+#REF!</f>
        <v>#REF!</v>
      </c>
    </row>
    <row r="11" spans="1:10" ht="23.25" x14ac:dyDescent="0.25">
      <c r="A11" s="143"/>
      <c r="B11" s="20" t="s">
        <v>2</v>
      </c>
      <c r="C11" s="21" t="e">
        <f>#REF!+#REF!</f>
        <v>#REF!</v>
      </c>
      <c r="D11" s="21" t="e">
        <f>#REF!+#REF!</f>
        <v>#REF!</v>
      </c>
      <c r="E11" s="21" t="e">
        <f>#REF!+#REF!</f>
        <v>#REF!</v>
      </c>
      <c r="F11" s="21" t="e">
        <f>#REF!+#REF!</f>
        <v>#REF!</v>
      </c>
      <c r="G11" s="21" t="e">
        <f>#REF!+#REF!</f>
        <v>#REF!</v>
      </c>
      <c r="H11" s="21" t="e">
        <f>#REF!+#REF!</f>
        <v>#REF!</v>
      </c>
      <c r="I11" s="21" t="e">
        <f>#REF!+#REF!</f>
        <v>#REF!</v>
      </c>
      <c r="J11" s="21" t="e">
        <f>#REF!+#REF!</f>
        <v>#REF!</v>
      </c>
    </row>
    <row r="12" spans="1:10" ht="23.25" x14ac:dyDescent="0.25">
      <c r="A12" s="143"/>
      <c r="B12" s="20" t="s">
        <v>3</v>
      </c>
      <c r="C12" s="21" t="e">
        <f>#REF!</f>
        <v>#REF!</v>
      </c>
      <c r="D12" s="21" t="e">
        <f>#REF!</f>
        <v>#REF!</v>
      </c>
      <c r="E12" s="21" t="e">
        <f>#REF!</f>
        <v>#REF!</v>
      </c>
      <c r="F12" s="21" t="e">
        <f>#REF!</f>
        <v>#REF!</v>
      </c>
      <c r="G12" s="21" t="e">
        <f>#REF!</f>
        <v>#REF!</v>
      </c>
      <c r="H12" s="21" t="e">
        <f>#REF!</f>
        <v>#REF!</v>
      </c>
      <c r="I12" s="21" t="e">
        <f>#REF!</f>
        <v>#REF!</v>
      </c>
      <c r="J12" s="21" t="e">
        <f>#REF!</f>
        <v>#REF!</v>
      </c>
    </row>
    <row r="13" spans="1:10" ht="23.25" x14ac:dyDescent="0.25">
      <c r="A13" s="143"/>
      <c r="B13" s="20" t="s">
        <v>13</v>
      </c>
      <c r="C13" s="21" t="e">
        <f>#REF!+#REF!</f>
        <v>#REF!</v>
      </c>
      <c r="D13" s="21" t="e">
        <f>#REF!+#REF!</f>
        <v>#REF!</v>
      </c>
      <c r="E13" s="21" t="e">
        <f>#REF!+#REF!</f>
        <v>#REF!</v>
      </c>
      <c r="F13" s="21" t="e">
        <f>#REF!+#REF!</f>
        <v>#REF!</v>
      </c>
      <c r="G13" s="21" t="e">
        <f>#REF!+#REF!</f>
        <v>#REF!</v>
      </c>
      <c r="H13" s="21" t="e">
        <f>#REF!+#REF!</f>
        <v>#REF!</v>
      </c>
      <c r="I13" s="21" t="e">
        <f>#REF!+#REF!</f>
        <v>#REF!</v>
      </c>
      <c r="J13" s="21" t="e">
        <f>#REF!+#REF!</f>
        <v>#REF!</v>
      </c>
    </row>
    <row r="14" spans="1:10" ht="23.25" x14ac:dyDescent="0.25">
      <c r="A14" s="17"/>
      <c r="B14" s="17"/>
      <c r="C14" s="13"/>
      <c r="D14" s="13"/>
      <c r="E14" s="13"/>
      <c r="F14" s="13"/>
      <c r="G14" s="13"/>
      <c r="H14" s="13"/>
      <c r="I14" s="13"/>
      <c r="J14" s="13"/>
    </row>
    <row r="15" spans="1:10" ht="23.25" x14ac:dyDescent="0.25">
      <c r="A15" s="143" t="s">
        <v>15</v>
      </c>
      <c r="B15" s="20" t="s">
        <v>4</v>
      </c>
      <c r="C15" s="21" t="e">
        <f>#REF!</f>
        <v>#REF!</v>
      </c>
      <c r="D15" s="21" t="e">
        <f>#REF!</f>
        <v>#REF!</v>
      </c>
      <c r="E15" s="21" t="e">
        <f>#REF!</f>
        <v>#REF!</v>
      </c>
      <c r="F15" s="21" t="e">
        <f>#REF!</f>
        <v>#REF!</v>
      </c>
      <c r="G15" s="21" t="e">
        <f>#REF!</f>
        <v>#REF!</v>
      </c>
      <c r="H15" s="21" t="e">
        <f>#REF!</f>
        <v>#REF!</v>
      </c>
      <c r="I15" s="21" t="e">
        <f>#REF!</f>
        <v>#REF!</v>
      </c>
      <c r="J15" s="21" t="e">
        <f>#REF!</f>
        <v>#REF!</v>
      </c>
    </row>
    <row r="16" spans="1:10" ht="23.25" x14ac:dyDescent="0.25">
      <c r="A16" s="143"/>
      <c r="B16" s="20" t="s">
        <v>9</v>
      </c>
      <c r="C16" s="21" t="e">
        <f>#REF!</f>
        <v>#REF!</v>
      </c>
      <c r="D16" s="21" t="e">
        <f>#REF!</f>
        <v>#REF!</v>
      </c>
      <c r="E16" s="21" t="e">
        <f>#REF!</f>
        <v>#REF!</v>
      </c>
      <c r="F16" s="21" t="e">
        <f>#REF!</f>
        <v>#REF!</v>
      </c>
      <c r="G16" s="21" t="e">
        <f>#REF!</f>
        <v>#REF!</v>
      </c>
      <c r="H16" s="21" t="e">
        <f>#REF!</f>
        <v>#REF!</v>
      </c>
      <c r="I16" s="21" t="e">
        <f>#REF!</f>
        <v>#REF!</v>
      </c>
      <c r="J16" s="21" t="e">
        <f>#REF!</f>
        <v>#REF!</v>
      </c>
    </row>
    <row r="17" spans="1:10" ht="23.25" x14ac:dyDescent="0.25">
      <c r="A17" s="143"/>
      <c r="B17" s="20" t="s">
        <v>2</v>
      </c>
      <c r="C17" s="21" t="e">
        <f>#REF!</f>
        <v>#REF!</v>
      </c>
      <c r="D17" s="21" t="e">
        <f>#REF!</f>
        <v>#REF!</v>
      </c>
      <c r="E17" s="21" t="e">
        <f>#REF!</f>
        <v>#REF!</v>
      </c>
      <c r="F17" s="21" t="e">
        <f>#REF!</f>
        <v>#REF!</v>
      </c>
      <c r="G17" s="21" t="e">
        <f>#REF!</f>
        <v>#REF!</v>
      </c>
      <c r="H17" s="21" t="e">
        <f>#REF!</f>
        <v>#REF!</v>
      </c>
      <c r="I17" s="21" t="e">
        <f>#REF!</f>
        <v>#REF!</v>
      </c>
      <c r="J17" s="21" t="e">
        <f>#REF!</f>
        <v>#REF!</v>
      </c>
    </row>
    <row r="18" spans="1:10" ht="23.25" x14ac:dyDescent="0.25">
      <c r="A18" s="143"/>
      <c r="B18" s="20" t="s">
        <v>3</v>
      </c>
      <c r="C18" s="21" t="e">
        <f>#REF!</f>
        <v>#REF!</v>
      </c>
      <c r="D18" s="21" t="e">
        <f>#REF!</f>
        <v>#REF!</v>
      </c>
      <c r="E18" s="21" t="e">
        <f>#REF!</f>
        <v>#REF!</v>
      </c>
      <c r="F18" s="21" t="e">
        <f>#REF!</f>
        <v>#REF!</v>
      </c>
      <c r="G18" s="21" t="e">
        <f>#REF!</f>
        <v>#REF!</v>
      </c>
      <c r="H18" s="21" t="e">
        <f>#REF!</f>
        <v>#REF!</v>
      </c>
      <c r="I18" s="21" t="e">
        <f>#REF!</f>
        <v>#REF!</v>
      </c>
      <c r="J18" s="21" t="e">
        <f>#REF!</f>
        <v>#REF!</v>
      </c>
    </row>
    <row r="19" spans="1:10" ht="23.25" x14ac:dyDescent="0.25">
      <c r="A19" s="143"/>
      <c r="B19" s="20" t="s">
        <v>13</v>
      </c>
      <c r="C19" s="21" t="e">
        <f>#REF!</f>
        <v>#REF!</v>
      </c>
      <c r="D19" s="21" t="e">
        <f>#REF!</f>
        <v>#REF!</v>
      </c>
      <c r="E19" s="21" t="e">
        <f>#REF!</f>
        <v>#REF!</v>
      </c>
      <c r="F19" s="21" t="e">
        <f>#REF!</f>
        <v>#REF!</v>
      </c>
      <c r="G19" s="21" t="e">
        <f>#REF!</f>
        <v>#REF!</v>
      </c>
      <c r="H19" s="21" t="e">
        <f>#REF!</f>
        <v>#REF!</v>
      </c>
      <c r="I19" s="21" t="e">
        <f>#REF!</f>
        <v>#REF!</v>
      </c>
      <c r="J19" s="21" t="e">
        <f>#REF!</f>
        <v>#REF!</v>
      </c>
    </row>
    <row r="20" spans="1:10" x14ac:dyDescent="0.25">
      <c r="A20" s="17"/>
      <c r="B20" s="17"/>
      <c r="C20" s="18"/>
      <c r="D20" s="18"/>
      <c r="E20" s="18"/>
      <c r="F20" s="18"/>
      <c r="G20" s="18"/>
      <c r="H20" s="18"/>
      <c r="I20" s="18"/>
      <c r="J20" s="18"/>
    </row>
    <row r="21" spans="1:10" ht="23.25" x14ac:dyDescent="0.25">
      <c r="A21" s="143" t="s">
        <v>16</v>
      </c>
      <c r="B21" s="20" t="s">
        <v>4</v>
      </c>
      <c r="C21" s="21" t="e">
        <f>#REF!</f>
        <v>#REF!</v>
      </c>
      <c r="D21" s="21" t="e">
        <f>#REF!</f>
        <v>#REF!</v>
      </c>
      <c r="E21" s="21" t="e">
        <f>#REF!</f>
        <v>#REF!</v>
      </c>
      <c r="F21" s="21" t="e">
        <f>#REF!</f>
        <v>#REF!</v>
      </c>
      <c r="G21" s="21" t="e">
        <f>#REF!</f>
        <v>#REF!</v>
      </c>
      <c r="H21" s="21" t="e">
        <f>#REF!</f>
        <v>#REF!</v>
      </c>
      <c r="I21" s="21" t="e">
        <f>#REF!</f>
        <v>#REF!</v>
      </c>
      <c r="J21" s="21" t="e">
        <f>#REF!</f>
        <v>#REF!</v>
      </c>
    </row>
    <row r="22" spans="1:10" ht="23.25" x14ac:dyDescent="0.25">
      <c r="A22" s="143"/>
      <c r="B22" s="20" t="s">
        <v>9</v>
      </c>
      <c r="C22" s="21" t="e">
        <f>#REF!</f>
        <v>#REF!</v>
      </c>
      <c r="D22" s="21" t="e">
        <f>#REF!</f>
        <v>#REF!</v>
      </c>
      <c r="E22" s="21" t="e">
        <f>#REF!</f>
        <v>#REF!</v>
      </c>
      <c r="F22" s="21" t="e">
        <f>#REF!</f>
        <v>#REF!</v>
      </c>
      <c r="G22" s="21" t="e">
        <f>#REF!</f>
        <v>#REF!</v>
      </c>
      <c r="H22" s="21" t="e">
        <f>#REF!</f>
        <v>#REF!</v>
      </c>
      <c r="I22" s="21" t="e">
        <f>#REF!</f>
        <v>#REF!</v>
      </c>
      <c r="J22" s="21" t="e">
        <f>#REF!</f>
        <v>#REF!</v>
      </c>
    </row>
    <row r="23" spans="1:10" ht="23.25" x14ac:dyDescent="0.25">
      <c r="A23" s="143"/>
      <c r="B23" s="20" t="s">
        <v>2</v>
      </c>
      <c r="C23" s="21" t="e">
        <f>#REF!</f>
        <v>#REF!</v>
      </c>
      <c r="D23" s="21" t="e">
        <f>#REF!</f>
        <v>#REF!</v>
      </c>
      <c r="E23" s="21" t="e">
        <f>#REF!</f>
        <v>#REF!</v>
      </c>
      <c r="F23" s="21" t="e">
        <f>#REF!</f>
        <v>#REF!</v>
      </c>
      <c r="G23" s="21" t="e">
        <f>#REF!</f>
        <v>#REF!</v>
      </c>
      <c r="H23" s="21" t="e">
        <f>#REF!</f>
        <v>#REF!</v>
      </c>
      <c r="I23" s="21" t="e">
        <f>#REF!</f>
        <v>#REF!</v>
      </c>
      <c r="J23" s="21" t="e">
        <f>#REF!</f>
        <v>#REF!</v>
      </c>
    </row>
    <row r="24" spans="1:10" ht="23.25" x14ac:dyDescent="0.25">
      <c r="A24" s="143"/>
      <c r="B24" s="20" t="s">
        <v>3</v>
      </c>
      <c r="C24" s="21"/>
      <c r="D24" s="21"/>
      <c r="E24" s="21"/>
      <c r="F24" s="21"/>
      <c r="G24" s="21"/>
      <c r="H24" s="21"/>
      <c r="I24" s="21"/>
      <c r="J24" s="21"/>
    </row>
    <row r="25" spans="1:10" ht="23.25" x14ac:dyDescent="0.25">
      <c r="A25" s="143"/>
      <c r="B25" s="20" t="s">
        <v>13</v>
      </c>
      <c r="C25" s="21" t="e">
        <f>#REF!</f>
        <v>#REF!</v>
      </c>
      <c r="D25" s="21" t="e">
        <f>#REF!</f>
        <v>#REF!</v>
      </c>
      <c r="E25" s="21" t="e">
        <f>#REF!</f>
        <v>#REF!</v>
      </c>
      <c r="F25" s="21" t="e">
        <f>#REF!</f>
        <v>#REF!</v>
      </c>
      <c r="G25" s="21" t="e">
        <f>#REF!</f>
        <v>#REF!</v>
      </c>
      <c r="H25" s="21" t="e">
        <f>#REF!</f>
        <v>#REF!</v>
      </c>
      <c r="I25" s="21" t="e">
        <f>#REF!</f>
        <v>#REF!</v>
      </c>
      <c r="J25" s="21" t="e">
        <f>#REF!</f>
        <v>#REF!</v>
      </c>
    </row>
    <row r="26" spans="1:10" x14ac:dyDescent="0.25">
      <c r="A26" s="17"/>
      <c r="B26" s="17"/>
      <c r="C26" s="18"/>
      <c r="D26" s="18"/>
      <c r="E26" s="18"/>
      <c r="F26" s="18"/>
      <c r="G26" s="18"/>
      <c r="H26" s="18"/>
      <c r="I26" s="18"/>
      <c r="J26" s="18"/>
    </row>
    <row r="27" spans="1:10" ht="23.25" x14ac:dyDescent="0.25">
      <c r="A27" s="143" t="s">
        <v>17</v>
      </c>
      <c r="B27" s="20" t="s">
        <v>4</v>
      </c>
      <c r="C27" s="21" t="e">
        <f>#REF!+#REF!</f>
        <v>#REF!</v>
      </c>
      <c r="D27" s="21" t="e">
        <f>#REF!+#REF!</f>
        <v>#REF!</v>
      </c>
      <c r="E27" s="21" t="e">
        <f>#REF!+#REF!</f>
        <v>#REF!</v>
      </c>
      <c r="F27" s="21" t="e">
        <f>#REF!+#REF!</f>
        <v>#REF!</v>
      </c>
      <c r="G27" s="21" t="e">
        <f>#REF!+#REF!</f>
        <v>#REF!</v>
      </c>
      <c r="H27" s="21" t="e">
        <f>#REF!+#REF!</f>
        <v>#REF!</v>
      </c>
      <c r="I27" s="21" t="e">
        <f>#REF!+#REF!</f>
        <v>#REF!</v>
      </c>
      <c r="J27" s="21" t="e">
        <f>#REF!+#REF!</f>
        <v>#REF!</v>
      </c>
    </row>
    <row r="28" spans="1:10" ht="23.25" x14ac:dyDescent="0.25">
      <c r="A28" s="143"/>
      <c r="B28" s="20" t="s">
        <v>9</v>
      </c>
      <c r="C28" s="21" t="e">
        <f>#REF!+#REF!</f>
        <v>#REF!</v>
      </c>
      <c r="D28" s="21" t="e">
        <f>#REF!+#REF!</f>
        <v>#REF!</v>
      </c>
      <c r="E28" s="21" t="e">
        <f>#REF!+#REF!</f>
        <v>#REF!</v>
      </c>
      <c r="F28" s="21" t="e">
        <f>#REF!+#REF!</f>
        <v>#REF!</v>
      </c>
      <c r="G28" s="21" t="e">
        <f>#REF!+#REF!</f>
        <v>#REF!</v>
      </c>
      <c r="H28" s="21" t="e">
        <f>#REF!+#REF!</f>
        <v>#REF!</v>
      </c>
      <c r="I28" s="21" t="e">
        <f>#REF!+#REF!</f>
        <v>#REF!</v>
      </c>
      <c r="J28" s="21" t="e">
        <f>#REF!+#REF!</f>
        <v>#REF!</v>
      </c>
    </row>
    <row r="29" spans="1:10" ht="23.25" x14ac:dyDescent="0.25">
      <c r="A29" s="143"/>
      <c r="B29" s="20" t="s">
        <v>2</v>
      </c>
      <c r="C29" s="21" t="e">
        <f>#REF!+#REF!</f>
        <v>#REF!</v>
      </c>
      <c r="D29" s="21" t="e">
        <f>#REF!+#REF!</f>
        <v>#REF!</v>
      </c>
      <c r="E29" s="21" t="e">
        <f>#REF!+#REF!</f>
        <v>#REF!</v>
      </c>
      <c r="F29" s="21" t="e">
        <f>#REF!+#REF!</f>
        <v>#REF!</v>
      </c>
      <c r="G29" s="21" t="e">
        <f>#REF!+#REF!</f>
        <v>#REF!</v>
      </c>
      <c r="H29" s="21" t="e">
        <f>#REF!+#REF!</f>
        <v>#REF!</v>
      </c>
      <c r="I29" s="21" t="e">
        <f>#REF!+#REF!</f>
        <v>#REF!</v>
      </c>
      <c r="J29" s="21" t="e">
        <f>#REF!+#REF!</f>
        <v>#REF!</v>
      </c>
    </row>
    <row r="30" spans="1:10" ht="23.25" x14ac:dyDescent="0.25">
      <c r="A30" s="143"/>
      <c r="B30" s="20" t="s">
        <v>3</v>
      </c>
      <c r="C30" s="21" t="e">
        <f>#REF!</f>
        <v>#REF!</v>
      </c>
      <c r="D30" s="21" t="e">
        <f>#REF!</f>
        <v>#REF!</v>
      </c>
      <c r="E30" s="21" t="e">
        <f>#REF!</f>
        <v>#REF!</v>
      </c>
      <c r="F30" s="21" t="e">
        <f>#REF!</f>
        <v>#REF!</v>
      </c>
      <c r="G30" s="21" t="e">
        <f>#REF!</f>
        <v>#REF!</v>
      </c>
      <c r="H30" s="21" t="e">
        <f>#REF!</f>
        <v>#REF!</v>
      </c>
      <c r="I30" s="21" t="e">
        <f>#REF!</f>
        <v>#REF!</v>
      </c>
      <c r="J30" s="21" t="e">
        <f>#REF!</f>
        <v>#REF!</v>
      </c>
    </row>
    <row r="31" spans="1:10" ht="23.25" x14ac:dyDescent="0.25">
      <c r="A31" s="143"/>
      <c r="B31" s="20" t="s">
        <v>13</v>
      </c>
      <c r="C31" s="21" t="e">
        <f>#REF!</f>
        <v>#REF!</v>
      </c>
      <c r="D31" s="21" t="e">
        <f>#REF!</f>
        <v>#REF!</v>
      </c>
      <c r="E31" s="21" t="e">
        <f>#REF!</f>
        <v>#REF!</v>
      </c>
      <c r="F31" s="21" t="e">
        <f>#REF!</f>
        <v>#REF!</v>
      </c>
      <c r="G31" s="21" t="e">
        <f>#REF!</f>
        <v>#REF!</v>
      </c>
      <c r="H31" s="21" t="e">
        <f>#REF!</f>
        <v>#REF!</v>
      </c>
      <c r="I31" s="21" t="e">
        <f>#REF!</f>
        <v>#REF!</v>
      </c>
      <c r="J31" s="21" t="e">
        <f>#REF!</f>
        <v>#REF!</v>
      </c>
    </row>
    <row r="32" spans="1:10" x14ac:dyDescent="0.25">
      <c r="A32" s="17"/>
      <c r="B32" s="17"/>
      <c r="C32" s="18"/>
      <c r="D32" s="18"/>
      <c r="E32" s="18"/>
      <c r="F32" s="18"/>
      <c r="G32" s="18"/>
      <c r="H32" s="18"/>
      <c r="I32" s="18"/>
      <c r="J32" s="18"/>
    </row>
    <row r="33" spans="1:10" ht="23.25" x14ac:dyDescent="0.25">
      <c r="A33" s="144" t="s">
        <v>18</v>
      </c>
      <c r="B33" s="20" t="s">
        <v>4</v>
      </c>
      <c r="C33" s="21" t="e">
        <f>C3+C9+C15+C21+C27</f>
        <v>#REF!</v>
      </c>
      <c r="D33" s="21" t="e">
        <f t="shared" ref="D33:J33" si="0">D3+D9+D15+D21+D27</f>
        <v>#REF!</v>
      </c>
      <c r="E33" s="21" t="e">
        <f t="shared" si="0"/>
        <v>#REF!</v>
      </c>
      <c r="F33" s="21" t="e">
        <f t="shared" si="0"/>
        <v>#REF!</v>
      </c>
      <c r="G33" s="21" t="e">
        <f t="shared" si="0"/>
        <v>#REF!</v>
      </c>
      <c r="H33" s="21" t="e">
        <f t="shared" si="0"/>
        <v>#REF!</v>
      </c>
      <c r="I33" s="21" t="e">
        <f t="shared" si="0"/>
        <v>#REF!</v>
      </c>
      <c r="J33" s="21" t="e">
        <f t="shared" si="0"/>
        <v>#REF!</v>
      </c>
    </row>
    <row r="34" spans="1:10" ht="23.25" x14ac:dyDescent="0.25">
      <c r="A34" s="144"/>
      <c r="B34" s="20" t="s">
        <v>9</v>
      </c>
      <c r="C34" s="21" t="e">
        <f t="shared" ref="C34:J37" si="1">C4+C10+C16+C22+C28</f>
        <v>#REF!</v>
      </c>
      <c r="D34" s="21" t="e">
        <f t="shared" si="1"/>
        <v>#REF!</v>
      </c>
      <c r="E34" s="21" t="e">
        <f t="shared" si="1"/>
        <v>#REF!</v>
      </c>
      <c r="F34" s="21" t="e">
        <f t="shared" si="1"/>
        <v>#REF!</v>
      </c>
      <c r="G34" s="21" t="e">
        <f t="shared" si="1"/>
        <v>#REF!</v>
      </c>
      <c r="H34" s="21" t="e">
        <f t="shared" si="1"/>
        <v>#REF!</v>
      </c>
      <c r="I34" s="21" t="e">
        <f t="shared" si="1"/>
        <v>#REF!</v>
      </c>
      <c r="J34" s="21" t="e">
        <f t="shared" si="1"/>
        <v>#REF!</v>
      </c>
    </row>
    <row r="35" spans="1:10" ht="23.25" x14ac:dyDescent="0.25">
      <c r="A35" s="144"/>
      <c r="B35" s="20" t="s">
        <v>2</v>
      </c>
      <c r="C35" s="21" t="e">
        <f t="shared" si="1"/>
        <v>#REF!</v>
      </c>
      <c r="D35" s="21" t="e">
        <f t="shared" si="1"/>
        <v>#REF!</v>
      </c>
      <c r="E35" s="21" t="e">
        <f t="shared" si="1"/>
        <v>#REF!</v>
      </c>
      <c r="F35" s="21" t="e">
        <f t="shared" si="1"/>
        <v>#REF!</v>
      </c>
      <c r="G35" s="21" t="e">
        <f t="shared" si="1"/>
        <v>#REF!</v>
      </c>
      <c r="H35" s="21" t="e">
        <f t="shared" si="1"/>
        <v>#REF!</v>
      </c>
      <c r="I35" s="21" t="e">
        <f t="shared" si="1"/>
        <v>#REF!</v>
      </c>
      <c r="J35" s="21" t="e">
        <f t="shared" si="1"/>
        <v>#REF!</v>
      </c>
    </row>
    <row r="36" spans="1:10" ht="23.25" x14ac:dyDescent="0.25">
      <c r="A36" s="144"/>
      <c r="B36" s="20" t="s">
        <v>3</v>
      </c>
      <c r="C36" s="21" t="e">
        <f t="shared" si="1"/>
        <v>#REF!</v>
      </c>
      <c r="D36" s="21" t="e">
        <f t="shared" si="1"/>
        <v>#REF!</v>
      </c>
      <c r="E36" s="21" t="e">
        <f t="shared" si="1"/>
        <v>#REF!</v>
      </c>
      <c r="F36" s="21" t="e">
        <f t="shared" si="1"/>
        <v>#REF!</v>
      </c>
      <c r="G36" s="21" t="e">
        <f t="shared" si="1"/>
        <v>#REF!</v>
      </c>
      <c r="H36" s="21" t="e">
        <f t="shared" si="1"/>
        <v>#REF!</v>
      </c>
      <c r="I36" s="21" t="e">
        <f t="shared" si="1"/>
        <v>#REF!</v>
      </c>
      <c r="J36" s="21" t="e">
        <f t="shared" si="1"/>
        <v>#REF!</v>
      </c>
    </row>
    <row r="37" spans="1:10" ht="23.25" x14ac:dyDescent="0.25">
      <c r="A37" s="144"/>
      <c r="B37" s="20" t="s">
        <v>13</v>
      </c>
      <c r="C37" s="21" t="e">
        <f>C7+C13+C19+C25+C31</f>
        <v>#REF!</v>
      </c>
      <c r="D37" s="21" t="e">
        <f t="shared" si="1"/>
        <v>#REF!</v>
      </c>
      <c r="E37" s="21" t="e">
        <f t="shared" si="1"/>
        <v>#REF!</v>
      </c>
      <c r="F37" s="21" t="e">
        <f t="shared" si="1"/>
        <v>#REF!</v>
      </c>
      <c r="G37" s="21" t="e">
        <f t="shared" si="1"/>
        <v>#REF!</v>
      </c>
      <c r="H37" s="21" t="e">
        <f t="shared" si="1"/>
        <v>#REF!</v>
      </c>
      <c r="I37" s="21" t="e">
        <f t="shared" si="1"/>
        <v>#REF!</v>
      </c>
      <c r="J37" s="21" t="e">
        <f t="shared" si="1"/>
        <v>#REF!</v>
      </c>
    </row>
    <row r="38" spans="1:10" x14ac:dyDescent="0.25">
      <c r="A38" s="17"/>
      <c r="B38" s="17"/>
      <c r="C38" s="18"/>
      <c r="D38" s="17"/>
      <c r="E38" s="17"/>
      <c r="F38" s="17"/>
      <c r="G38" s="17"/>
      <c r="H38" s="17"/>
      <c r="I38" s="17"/>
      <c r="J38" s="17"/>
    </row>
    <row r="39" spans="1:10" ht="23.25" hidden="1" x14ac:dyDescent="0.25">
      <c r="A39" s="142" t="s">
        <v>19</v>
      </c>
      <c r="B39" s="11" t="s">
        <v>4</v>
      </c>
      <c r="C39" s="13" t="e">
        <f>#REF!+#REF!+#REF!+#REF!+#REF!+#REF!+#REF!+#REF!</f>
        <v>#REF!</v>
      </c>
      <c r="D39" s="13" t="e">
        <f>#REF!+#REF!+#REF!+#REF!+#REF!+#REF!+#REF!+#REF!</f>
        <v>#REF!</v>
      </c>
      <c r="E39" s="13" t="e">
        <f>#REF!+#REF!+#REF!+#REF!+#REF!+#REF!+#REF!+#REF!</f>
        <v>#REF!</v>
      </c>
      <c r="F39" s="13" t="e">
        <f>#REF!+#REF!+#REF!+#REF!+#REF!+#REF!+#REF!+#REF!</f>
        <v>#REF!</v>
      </c>
      <c r="G39" s="13" t="e">
        <f>#REF!+#REF!+#REF!+#REF!+#REF!+#REF!+#REF!+#REF!</f>
        <v>#REF!</v>
      </c>
      <c r="H39" s="13" t="e">
        <f>#REF!+#REF!+#REF!+#REF!+#REF!+#REF!+#REF!+#REF!</f>
        <v>#REF!</v>
      </c>
      <c r="I39" s="13" t="e">
        <f>#REF!+#REF!+#REF!+#REF!+#REF!+#REF!+#REF!+#REF!</f>
        <v>#REF!</v>
      </c>
      <c r="J39" s="13" t="e">
        <f>#REF!+#REF!+#REF!+#REF!+#REF!+#REF!+#REF!+#REF!</f>
        <v>#REF!</v>
      </c>
    </row>
    <row r="40" spans="1:10" ht="23.25" hidden="1" x14ac:dyDescent="0.25">
      <c r="A40" s="142"/>
      <c r="B40" s="11" t="s">
        <v>9</v>
      </c>
      <c r="C40" s="13" t="e">
        <f>#REF!+#REF!+#REF!+#REF!+#REF!+#REF!+#REF!+#REF!</f>
        <v>#REF!</v>
      </c>
      <c r="D40" s="13" t="e">
        <f>#REF!+#REF!+#REF!+#REF!+#REF!+#REF!+#REF!+#REF!</f>
        <v>#REF!</v>
      </c>
      <c r="E40" s="13" t="e">
        <f>#REF!+#REF!+#REF!+#REF!+#REF!+#REF!+#REF!+#REF!</f>
        <v>#REF!</v>
      </c>
      <c r="F40" s="13" t="e">
        <f>#REF!+#REF!+#REF!+#REF!+#REF!+#REF!+#REF!+#REF!</f>
        <v>#REF!</v>
      </c>
      <c r="G40" s="13" t="e">
        <f>#REF!+#REF!+#REF!+#REF!+#REF!+#REF!+#REF!+#REF!</f>
        <v>#REF!</v>
      </c>
      <c r="H40" s="13" t="e">
        <f>#REF!+#REF!+#REF!+#REF!+#REF!+#REF!+#REF!+#REF!</f>
        <v>#REF!</v>
      </c>
      <c r="I40" s="13" t="e">
        <f>#REF!+#REF!+#REF!+#REF!+#REF!+#REF!+#REF!+#REF!</f>
        <v>#REF!</v>
      </c>
      <c r="J40" s="13" t="e">
        <f>#REF!+#REF!+#REF!+#REF!+#REF!+#REF!+#REF!+#REF!</f>
        <v>#REF!</v>
      </c>
    </row>
    <row r="41" spans="1:10" ht="23.25" hidden="1" x14ac:dyDescent="0.25">
      <c r="A41" s="142"/>
      <c r="B41" s="11" t="s">
        <v>2</v>
      </c>
      <c r="C41" s="13" t="e">
        <f>#REF!+#REF!+#REF!+#REF!+#REF!+#REF!+#REF!+#REF!</f>
        <v>#REF!</v>
      </c>
      <c r="D41" s="13" t="e">
        <f>#REF!+#REF!+#REF!+#REF!+#REF!+#REF!+#REF!+#REF!</f>
        <v>#REF!</v>
      </c>
      <c r="E41" s="13" t="e">
        <f>#REF!+#REF!+#REF!+#REF!+#REF!+#REF!+#REF!+#REF!</f>
        <v>#REF!</v>
      </c>
      <c r="F41" s="13" t="e">
        <f>#REF!+#REF!+#REF!+#REF!+#REF!+#REF!+#REF!+#REF!</f>
        <v>#REF!</v>
      </c>
      <c r="G41" s="13" t="e">
        <f>#REF!+#REF!+#REF!+#REF!+#REF!+#REF!+#REF!+#REF!</f>
        <v>#REF!</v>
      </c>
      <c r="H41" s="13" t="e">
        <f>#REF!+#REF!+#REF!+#REF!+#REF!+#REF!+#REF!+#REF!</f>
        <v>#REF!</v>
      </c>
      <c r="I41" s="13" t="e">
        <f>#REF!+#REF!+#REF!+#REF!+#REF!+#REF!+#REF!+#REF!</f>
        <v>#REF!</v>
      </c>
      <c r="J41" s="13" t="e">
        <f>#REF!+#REF!+#REF!+#REF!+#REF!+#REF!+#REF!+#REF!</f>
        <v>#REF!</v>
      </c>
    </row>
    <row r="42" spans="1:10" ht="23.25" hidden="1" x14ac:dyDescent="0.25">
      <c r="A42" s="142"/>
      <c r="B42" s="11" t="s">
        <v>3</v>
      </c>
      <c r="C42" s="13" t="e">
        <f>#REF!</f>
        <v>#REF!</v>
      </c>
      <c r="D42" s="13" t="e">
        <f>#REF!</f>
        <v>#REF!</v>
      </c>
      <c r="E42" s="13" t="e">
        <f>#REF!</f>
        <v>#REF!</v>
      </c>
      <c r="F42" s="13" t="e">
        <f>#REF!</f>
        <v>#REF!</v>
      </c>
      <c r="G42" s="13" t="e">
        <f>#REF!</f>
        <v>#REF!</v>
      </c>
      <c r="H42" s="13" t="e">
        <f>#REF!</f>
        <v>#REF!</v>
      </c>
      <c r="I42" s="13" t="e">
        <f>#REF!</f>
        <v>#REF!</v>
      </c>
      <c r="J42" s="13" t="e">
        <f>#REF!</f>
        <v>#REF!</v>
      </c>
    </row>
    <row r="43" spans="1:10" ht="23.25" hidden="1" x14ac:dyDescent="0.25">
      <c r="A43" s="142"/>
      <c r="B43" s="11" t="s">
        <v>13</v>
      </c>
      <c r="C43" s="13" t="e">
        <f>#REF!+#REF!+#REF!</f>
        <v>#REF!</v>
      </c>
      <c r="D43" s="13" t="e">
        <f>#REF!+#REF!+#REF!</f>
        <v>#REF!</v>
      </c>
      <c r="E43" s="13" t="e">
        <f>#REF!+#REF!+#REF!</f>
        <v>#REF!</v>
      </c>
      <c r="F43" s="13" t="e">
        <f>#REF!+#REF!+#REF!</f>
        <v>#REF!</v>
      </c>
      <c r="G43" s="13" t="e">
        <f>#REF!+#REF!+#REF!</f>
        <v>#REF!</v>
      </c>
      <c r="H43" s="13" t="e">
        <f>#REF!+#REF!+#REF!</f>
        <v>#REF!</v>
      </c>
      <c r="I43" s="13" t="e">
        <f>#REF!+#REF!+#REF!</f>
        <v>#REF!</v>
      </c>
      <c r="J43" s="13" t="e">
        <f>#REF!+#REF!+#REF!</f>
        <v>#REF!</v>
      </c>
    </row>
    <row r="44" spans="1:10" hidden="1" x14ac:dyDescent="0.25">
      <c r="A44" s="17"/>
      <c r="B44" s="17"/>
      <c r="C44" s="18"/>
      <c r="D44" s="17"/>
      <c r="E44" s="17"/>
      <c r="F44" s="17"/>
      <c r="G44" s="17"/>
      <c r="H44" s="17"/>
      <c r="I44" s="17"/>
      <c r="J44" s="17"/>
    </row>
    <row r="45" spans="1:10" ht="23.25" hidden="1" x14ac:dyDescent="0.25">
      <c r="A45" s="142" t="s">
        <v>20</v>
      </c>
      <c r="B45" s="11" t="s">
        <v>4</v>
      </c>
      <c r="C45" s="13" t="e">
        <f>#REF!</f>
        <v>#REF!</v>
      </c>
      <c r="D45" s="13" t="e">
        <f>#REF!</f>
        <v>#REF!</v>
      </c>
      <c r="E45" s="13" t="e">
        <f>#REF!</f>
        <v>#REF!</v>
      </c>
      <c r="F45" s="13" t="e">
        <f>#REF!</f>
        <v>#REF!</v>
      </c>
      <c r="G45" s="13" t="e">
        <f>#REF!</f>
        <v>#REF!</v>
      </c>
      <c r="H45" s="13" t="e">
        <f>#REF!</f>
        <v>#REF!</v>
      </c>
      <c r="I45" s="13" t="e">
        <f>#REF!</f>
        <v>#REF!</v>
      </c>
      <c r="J45" s="13" t="e">
        <f>#REF!</f>
        <v>#REF!</v>
      </c>
    </row>
    <row r="46" spans="1:10" ht="23.25" hidden="1" x14ac:dyDescent="0.25">
      <c r="A46" s="142"/>
      <c r="B46" s="11" t="s">
        <v>9</v>
      </c>
      <c r="C46" s="13" t="e">
        <f>#REF!</f>
        <v>#REF!</v>
      </c>
      <c r="D46" s="13" t="e">
        <f>#REF!</f>
        <v>#REF!</v>
      </c>
      <c r="E46" s="13" t="e">
        <f>#REF!</f>
        <v>#REF!</v>
      </c>
      <c r="F46" s="13" t="e">
        <f>#REF!</f>
        <v>#REF!</v>
      </c>
      <c r="G46" s="13" t="e">
        <f>#REF!</f>
        <v>#REF!</v>
      </c>
      <c r="H46" s="13" t="e">
        <f>#REF!</f>
        <v>#REF!</v>
      </c>
      <c r="I46" s="13" t="e">
        <f>#REF!</f>
        <v>#REF!</v>
      </c>
      <c r="J46" s="13" t="e">
        <f>#REF!</f>
        <v>#REF!</v>
      </c>
    </row>
    <row r="47" spans="1:10" ht="23.25" hidden="1" x14ac:dyDescent="0.25">
      <c r="A47" s="142"/>
      <c r="B47" s="11" t="s">
        <v>2</v>
      </c>
      <c r="C47" s="13"/>
      <c r="D47" s="13"/>
      <c r="E47" s="13"/>
      <c r="F47" s="13"/>
      <c r="G47" s="13"/>
      <c r="H47" s="13"/>
      <c r="I47" s="13"/>
      <c r="J47" s="13"/>
    </row>
    <row r="48" spans="1:10" ht="23.25" hidden="1" x14ac:dyDescent="0.25">
      <c r="A48" s="142"/>
      <c r="B48" s="11" t="s">
        <v>3</v>
      </c>
      <c r="C48" s="13" t="e">
        <f>#REF!</f>
        <v>#REF!</v>
      </c>
      <c r="D48" s="13" t="e">
        <f>#REF!</f>
        <v>#REF!</v>
      </c>
      <c r="E48" s="13" t="e">
        <f>#REF!</f>
        <v>#REF!</v>
      </c>
      <c r="F48" s="13" t="e">
        <f>#REF!</f>
        <v>#REF!</v>
      </c>
      <c r="G48" s="13" t="e">
        <f>#REF!</f>
        <v>#REF!</v>
      </c>
      <c r="H48" s="13" t="e">
        <f>#REF!</f>
        <v>#REF!</v>
      </c>
      <c r="I48" s="13" t="e">
        <f>#REF!</f>
        <v>#REF!</v>
      </c>
      <c r="J48" s="13" t="e">
        <f>#REF!</f>
        <v>#REF!</v>
      </c>
    </row>
    <row r="49" spans="1:10" ht="23.25" hidden="1" x14ac:dyDescent="0.25">
      <c r="A49" s="142"/>
      <c r="B49" s="11" t="s">
        <v>13</v>
      </c>
      <c r="C49" s="13"/>
      <c r="D49" s="12"/>
      <c r="E49" s="12"/>
      <c r="F49" s="12"/>
      <c r="G49" s="12"/>
      <c r="H49" s="12"/>
      <c r="I49" s="12"/>
      <c r="J49" s="12"/>
    </row>
    <row r="50" spans="1:10" hidden="1" x14ac:dyDescent="0.25">
      <c r="A50" s="17"/>
      <c r="B50" s="17"/>
      <c r="C50" s="18"/>
      <c r="D50" s="17"/>
      <c r="E50" s="17"/>
      <c r="F50" s="17"/>
      <c r="G50" s="17"/>
      <c r="H50" s="17"/>
      <c r="I50" s="17"/>
      <c r="J50" s="17"/>
    </row>
    <row r="51" spans="1:10" ht="23.25" hidden="1" x14ac:dyDescent="0.25">
      <c r="A51" s="142" t="s">
        <v>21</v>
      </c>
      <c r="B51" s="11" t="s">
        <v>4</v>
      </c>
      <c r="C51" s="13" t="e">
        <f>#REF!</f>
        <v>#REF!</v>
      </c>
      <c r="D51" s="13" t="e">
        <f>#REF!</f>
        <v>#REF!</v>
      </c>
      <c r="E51" s="13" t="e">
        <f>#REF!</f>
        <v>#REF!</v>
      </c>
      <c r="F51" s="13" t="e">
        <f>#REF!</f>
        <v>#REF!</v>
      </c>
      <c r="G51" s="13" t="e">
        <f>#REF!</f>
        <v>#REF!</v>
      </c>
      <c r="H51" s="13" t="e">
        <f>#REF!</f>
        <v>#REF!</v>
      </c>
      <c r="I51" s="13" t="e">
        <f>#REF!</f>
        <v>#REF!</v>
      </c>
      <c r="J51" s="13" t="e">
        <f>#REF!</f>
        <v>#REF!</v>
      </c>
    </row>
    <row r="52" spans="1:10" ht="23.25" hidden="1" x14ac:dyDescent="0.25">
      <c r="A52" s="142"/>
      <c r="B52" s="11" t="s">
        <v>9</v>
      </c>
      <c r="C52" s="13" t="e">
        <f>#REF!</f>
        <v>#REF!</v>
      </c>
      <c r="D52" s="13" t="e">
        <f>#REF!</f>
        <v>#REF!</v>
      </c>
      <c r="E52" s="13" t="e">
        <f>#REF!</f>
        <v>#REF!</v>
      </c>
      <c r="F52" s="13" t="e">
        <f>#REF!</f>
        <v>#REF!</v>
      </c>
      <c r="G52" s="13" t="e">
        <f>#REF!</f>
        <v>#REF!</v>
      </c>
      <c r="H52" s="13" t="e">
        <f>#REF!</f>
        <v>#REF!</v>
      </c>
      <c r="I52" s="13" t="e">
        <f>#REF!</f>
        <v>#REF!</v>
      </c>
      <c r="J52" s="13" t="e">
        <f>#REF!</f>
        <v>#REF!</v>
      </c>
    </row>
    <row r="53" spans="1:10" ht="23.25" hidden="1" x14ac:dyDescent="0.25">
      <c r="A53" s="142"/>
      <c r="B53" s="11" t="s">
        <v>2</v>
      </c>
      <c r="C53" s="13"/>
      <c r="D53" s="13"/>
      <c r="E53" s="13"/>
      <c r="F53" s="13"/>
      <c r="G53" s="13"/>
      <c r="H53" s="13"/>
      <c r="I53" s="13"/>
      <c r="J53" s="13"/>
    </row>
    <row r="54" spans="1:10" ht="23.25" hidden="1" x14ac:dyDescent="0.25">
      <c r="A54" s="142"/>
      <c r="B54" s="11" t="s">
        <v>3</v>
      </c>
      <c r="C54" s="13" t="e">
        <f>#REF!</f>
        <v>#REF!</v>
      </c>
      <c r="D54" s="13" t="e">
        <f>#REF!</f>
        <v>#REF!</v>
      </c>
      <c r="E54" s="13" t="e">
        <f>#REF!</f>
        <v>#REF!</v>
      </c>
      <c r="F54" s="13" t="e">
        <f>#REF!</f>
        <v>#REF!</v>
      </c>
      <c r="G54" s="13" t="e">
        <f>#REF!</f>
        <v>#REF!</v>
      </c>
      <c r="H54" s="13" t="e">
        <f>#REF!</f>
        <v>#REF!</v>
      </c>
      <c r="I54" s="13" t="e">
        <f>#REF!</f>
        <v>#REF!</v>
      </c>
      <c r="J54" s="13" t="e">
        <f>#REF!</f>
        <v>#REF!</v>
      </c>
    </row>
    <row r="55" spans="1:10" ht="23.25" hidden="1" x14ac:dyDescent="0.25">
      <c r="A55" s="142"/>
      <c r="B55" s="11" t="s">
        <v>13</v>
      </c>
      <c r="C55" s="13"/>
      <c r="D55" s="12"/>
      <c r="E55" s="12"/>
      <c r="F55" s="12"/>
      <c r="G55" s="12"/>
      <c r="H55" s="12"/>
      <c r="I55" s="12"/>
      <c r="J55" s="12"/>
    </row>
    <row r="56" spans="1:10" hidden="1" x14ac:dyDescent="0.25">
      <c r="A56" s="17"/>
      <c r="B56" s="17"/>
      <c r="C56" s="18"/>
      <c r="D56" s="17"/>
      <c r="E56" s="17"/>
      <c r="F56" s="17"/>
      <c r="G56" s="17"/>
      <c r="H56" s="17"/>
      <c r="I56" s="17"/>
      <c r="J56" s="17"/>
    </row>
    <row r="57" spans="1:10" ht="23.25" hidden="1" x14ac:dyDescent="0.25">
      <c r="A57" s="142" t="s">
        <v>22</v>
      </c>
      <c r="B57" s="11" t="s">
        <v>4</v>
      </c>
      <c r="C57" s="13" t="e">
        <f>C33-C39-C45-C51</f>
        <v>#REF!</v>
      </c>
      <c r="D57" s="13" t="e">
        <f t="shared" ref="D57:J57" si="2">D33-D39-D45-D51</f>
        <v>#REF!</v>
      </c>
      <c r="E57" s="13" t="e">
        <f t="shared" si="2"/>
        <v>#REF!</v>
      </c>
      <c r="F57" s="13" t="e">
        <f t="shared" si="2"/>
        <v>#REF!</v>
      </c>
      <c r="G57" s="13" t="e">
        <f t="shared" si="2"/>
        <v>#REF!</v>
      </c>
      <c r="H57" s="13" t="e">
        <f t="shared" si="2"/>
        <v>#REF!</v>
      </c>
      <c r="I57" s="13" t="e">
        <f t="shared" si="2"/>
        <v>#REF!</v>
      </c>
      <c r="J57" s="13" t="e">
        <f t="shared" si="2"/>
        <v>#REF!</v>
      </c>
    </row>
    <row r="58" spans="1:10" ht="23.25" hidden="1" x14ac:dyDescent="0.25">
      <c r="A58" s="142"/>
      <c r="B58" s="11" t="s">
        <v>9</v>
      </c>
      <c r="C58" s="13" t="e">
        <f t="shared" ref="C58:J61" si="3">C34-C40-C46-C52</f>
        <v>#REF!</v>
      </c>
      <c r="D58" s="13" t="e">
        <f t="shared" si="3"/>
        <v>#REF!</v>
      </c>
      <c r="E58" s="13" t="e">
        <f t="shared" si="3"/>
        <v>#REF!</v>
      </c>
      <c r="F58" s="13" t="e">
        <f t="shared" si="3"/>
        <v>#REF!</v>
      </c>
      <c r="G58" s="13" t="e">
        <f t="shared" si="3"/>
        <v>#REF!</v>
      </c>
      <c r="H58" s="13" t="e">
        <f t="shared" si="3"/>
        <v>#REF!</v>
      </c>
      <c r="I58" s="13" t="e">
        <f t="shared" si="3"/>
        <v>#REF!</v>
      </c>
      <c r="J58" s="13" t="e">
        <f t="shared" si="3"/>
        <v>#REF!</v>
      </c>
    </row>
    <row r="59" spans="1:10" ht="23.25" hidden="1" x14ac:dyDescent="0.25">
      <c r="A59" s="142"/>
      <c r="B59" s="11" t="s">
        <v>2</v>
      </c>
      <c r="C59" s="13" t="e">
        <f t="shared" si="3"/>
        <v>#REF!</v>
      </c>
      <c r="D59" s="13" t="e">
        <f t="shared" si="3"/>
        <v>#REF!</v>
      </c>
      <c r="E59" s="13" t="e">
        <f t="shared" si="3"/>
        <v>#REF!</v>
      </c>
      <c r="F59" s="13" t="e">
        <f t="shared" si="3"/>
        <v>#REF!</v>
      </c>
      <c r="G59" s="13" t="e">
        <f t="shared" si="3"/>
        <v>#REF!</v>
      </c>
      <c r="H59" s="13" t="e">
        <f t="shared" si="3"/>
        <v>#REF!</v>
      </c>
      <c r="I59" s="13" t="e">
        <f t="shared" si="3"/>
        <v>#REF!</v>
      </c>
      <c r="J59" s="13" t="e">
        <f t="shared" si="3"/>
        <v>#REF!</v>
      </c>
    </row>
    <row r="60" spans="1:10" ht="23.25" hidden="1" x14ac:dyDescent="0.25">
      <c r="A60" s="142"/>
      <c r="B60" s="11" t="s">
        <v>3</v>
      </c>
      <c r="C60" s="13" t="e">
        <f t="shared" si="3"/>
        <v>#REF!</v>
      </c>
      <c r="D60" s="13" t="e">
        <f t="shared" si="3"/>
        <v>#REF!</v>
      </c>
      <c r="E60" s="13" t="e">
        <f t="shared" si="3"/>
        <v>#REF!</v>
      </c>
      <c r="F60" s="13" t="e">
        <f t="shared" si="3"/>
        <v>#REF!</v>
      </c>
      <c r="G60" s="13" t="e">
        <f t="shared" si="3"/>
        <v>#REF!</v>
      </c>
      <c r="H60" s="13" t="e">
        <f t="shared" si="3"/>
        <v>#REF!</v>
      </c>
      <c r="I60" s="13" t="e">
        <f t="shared" si="3"/>
        <v>#REF!</v>
      </c>
      <c r="J60" s="13" t="e">
        <f t="shared" si="3"/>
        <v>#REF!</v>
      </c>
    </row>
    <row r="61" spans="1:10" ht="23.25" hidden="1" x14ac:dyDescent="0.25">
      <c r="A61" s="142"/>
      <c r="B61" s="11" t="s">
        <v>13</v>
      </c>
      <c r="C61" s="13" t="e">
        <f t="shared" si="3"/>
        <v>#REF!</v>
      </c>
      <c r="D61" s="13" t="e">
        <f t="shared" si="3"/>
        <v>#REF!</v>
      </c>
      <c r="E61" s="13" t="e">
        <f t="shared" si="3"/>
        <v>#REF!</v>
      </c>
      <c r="F61" s="13" t="e">
        <f t="shared" si="3"/>
        <v>#REF!</v>
      </c>
      <c r="G61" s="13" t="e">
        <f t="shared" si="3"/>
        <v>#REF!</v>
      </c>
      <c r="H61" s="13" t="e">
        <f t="shared" si="3"/>
        <v>#REF!</v>
      </c>
      <c r="I61" s="13" t="e">
        <f t="shared" si="3"/>
        <v>#REF!</v>
      </c>
      <c r="J61" s="13" t="e">
        <f t="shared" si="3"/>
        <v>#REF!</v>
      </c>
    </row>
    <row r="62" spans="1:10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 s="10" customFormat="1" ht="26.25" x14ac:dyDescent="0.4">
      <c r="A64" s="19"/>
      <c r="B64" s="14" t="s">
        <v>23</v>
      </c>
      <c r="C64" s="13">
        <f>SUM(D64:J64)</f>
        <v>569807000</v>
      </c>
      <c r="D64" s="13">
        <v>81401000</v>
      </c>
      <c r="E64" s="13">
        <v>81401000</v>
      </c>
      <c r="F64" s="13">
        <v>81401000</v>
      </c>
      <c r="G64" s="13">
        <v>81401000</v>
      </c>
      <c r="H64" s="13">
        <v>81401000</v>
      </c>
      <c r="I64" s="13">
        <v>81401000</v>
      </c>
      <c r="J64" s="13">
        <v>81401000</v>
      </c>
    </row>
  </sheetData>
  <mergeCells count="10">
    <mergeCell ref="A39:A43"/>
    <mergeCell ref="A45:A49"/>
    <mergeCell ref="A51:A55"/>
    <mergeCell ref="A57:A61"/>
    <mergeCell ref="A3:A7"/>
    <mergeCell ref="A9:A13"/>
    <mergeCell ref="A15:A19"/>
    <mergeCell ref="A21:A25"/>
    <mergeCell ref="A27:A31"/>
    <mergeCell ref="A33:A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7.1 (2)</vt:lpstr>
      <vt:lpstr>11 (3)</vt:lpstr>
      <vt:lpstr>ВСЕГО по ГП (справочно)</vt:lpstr>
      <vt:lpstr>'11 (3)'!Область_печати</vt:lpstr>
      <vt:lpstr>'7.1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svashkel</dc:creator>
  <cp:lastModifiedBy>Соколова С.Н.</cp:lastModifiedBy>
  <cp:lastPrinted>2025-05-26T04:58:43Z</cp:lastPrinted>
  <dcterms:created xsi:type="dcterms:W3CDTF">2012-08-20T03:06:50Z</dcterms:created>
  <dcterms:modified xsi:type="dcterms:W3CDTF">2025-09-17T08:39:30Z</dcterms:modified>
</cp:coreProperties>
</file>